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codeName="Questa_cartella_di_lavoro" defaultThemeVersion="124226"/>
  <mc:AlternateContent xmlns:mc="http://schemas.openxmlformats.org/markup-compatibility/2006">
    <mc:Choice Requires="x15">
      <x15ac:absPath xmlns:x15ac="http://schemas.microsoft.com/office/spreadsheetml/2010/11/ac" url="C:\1\projects\humidity Paris 2019\outputs\articles\generator\AMT\deposited data\"/>
    </mc:Choice>
  </mc:AlternateContent>
  <xr:revisionPtr revIDLastSave="0" documentId="8_{A268045B-7BBC-437F-A72B-AD679D1D1881}" xr6:coauthVersionLast="47" xr6:coauthVersionMax="47" xr10:uidLastSave="{00000000-0000-0000-0000-000000000000}"/>
  <bookViews>
    <workbookView xWindow="1275" yWindow="-120" windowWidth="27645" windowHeight="16440" xr2:uid="{00000000-000D-0000-FFFF-FFFF00000000}"/>
  </bookViews>
  <sheets>
    <sheet name="data Average - TO BE USED" sheetId="27" r:id="rId1"/>
  </sheets>
  <definedNames>
    <definedName name="k_cap" localSheetId="0">'data Average - TO BE USED'!$B$85</definedName>
    <definedName name="k_cap">#REF!</definedName>
    <definedName name="liquid1" localSheetId="0">'data Average - TO BE USED'!$B$17</definedName>
    <definedName name="liquid1">#REF!</definedName>
    <definedName name="liquid2" localSheetId="0">'data Average - TO BE USED'!$B$18</definedName>
    <definedName name="liquid2">#REF!</definedName>
    <definedName name="liquid3" localSheetId="0">'data Average - TO BE USED'!$B$19</definedName>
    <definedName name="liquid3">#REF!</definedName>
    <definedName name="liquid4" localSheetId="0">'data Average - TO BE USED'!$B$20</definedName>
    <definedName name="liquid4">#REF!</definedName>
    <definedName name="liquid5" localSheetId="0">'data Average - TO BE USED'!$B$21</definedName>
    <definedName name="liquid5">#REF!</definedName>
    <definedName name="liquid6" localSheetId="0">'data Average - TO BE USED'!$B$22</definedName>
    <definedName name="liquid6">#REF!</definedName>
    <definedName name="mH2O" localSheetId="0">'data Average - TO BE USED'!$B$10</definedName>
    <definedName name="mH2O">#REF!</definedName>
    <definedName name="Patm" localSheetId="0">'data Average - TO BE USED'!$B$9</definedName>
    <definedName name="Patm">#REF!</definedName>
    <definedName name="pc" localSheetId="0">'data Average - TO BE USED'!$B$16</definedName>
    <definedName name="pc">#REF!</definedName>
    <definedName name="pn" localSheetId="0">'data Average - TO BE USED'!$B$29</definedName>
    <definedName name="pn">#REF!</definedName>
    <definedName name="Rgas" localSheetId="0">'data Average - TO BE USED'!$B$8</definedName>
    <definedName name="Rgas">#REF!</definedName>
    <definedName name="rhoLiquid" localSheetId="0">'data Average - TO BE USED'!$B$60</definedName>
    <definedName name="rhoLiquid">#REF!</definedName>
    <definedName name="rhoSolid" localSheetId="0">'data Average - TO BE USED'!$B$59</definedName>
    <definedName name="rhoSolid">#REF!</definedName>
    <definedName name="sccmAlicat" localSheetId="0">'data Average - TO BE USED'!$B$12</definedName>
    <definedName name="sccmAlicat">#REF!</definedName>
    <definedName name="solid1" localSheetId="0">'data Average - TO BE USED'!$B$30</definedName>
    <definedName name="solid1">#REF!</definedName>
    <definedName name="solid2" localSheetId="0">'data Average - TO BE USED'!$B$31</definedName>
    <definedName name="solid2">#REF!</definedName>
    <definedName name="T" localSheetId="0">'data Average - TO BE USED'!$G:$G</definedName>
    <definedName name="T">#REF!</definedName>
    <definedName name="Tc" localSheetId="0">'data Average - TO BE USED'!$B$15</definedName>
    <definedName name="Tc">#REF!</definedName>
    <definedName name="theta" localSheetId="0">'data Average - TO BE USED'!$H:$H</definedName>
    <definedName name="theta">#REF!</definedName>
    <definedName name="thetaMirror" localSheetId="0">'data Average - TO BE USED'!$AB:$AB</definedName>
    <definedName name="thetaMirror">#REF!</definedName>
    <definedName name="Tmirror" localSheetId="0">'data Average - TO BE USED'!$AA:$AA</definedName>
    <definedName name="Tmirror">#REF!</definedName>
    <definedName name="Tn" localSheetId="0">'data Average - TO BE USED'!$B$28</definedName>
    <definedName name="Tn">#REF!</definedName>
    <definedName name="Tzliq" localSheetId="0">'data Average - TO BE USED'!$B$40</definedName>
    <definedName name="Tzliq">#REF!</definedName>
    <definedName name="Tzsol" localSheetId="0">'data Average - TO BE USED'!$B$38</definedName>
    <definedName name="Tzsol">#REF!</definedName>
    <definedName name="zTliq" localSheetId="0">'data Average - TO BE USED'!$B$39</definedName>
    <definedName name="zTliq">#REF!</definedName>
    <definedName name="zTsol" localSheetId="0">'data Average - TO BE USED'!$B$37</definedName>
    <definedName name="zTsol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 Berg</author>
    <author>Robert F. Berg</author>
  </authors>
  <commentList>
    <comment ref="AZ3" authorId="0" shapeId="0" xr:uid="{24DC992A-B537-4068-8FB8-7545EB2B1306}">
      <text>
        <r>
          <rPr>
            <sz val="9"/>
            <color indexed="81"/>
            <rFont val="Tahoma"/>
            <family val="2"/>
          </rPr>
          <t>See report "Humidity from frequency" Eq. (32) 
and Excel spreadsheet "humidity from frequency".</t>
        </r>
      </text>
    </comment>
    <comment ref="BK3" authorId="0" shapeId="0" xr:uid="{655B3C74-BEE9-4A2F-871F-DAE17CCCB0F3}">
      <text>
        <r>
          <rPr>
            <b/>
            <sz val="9"/>
            <color indexed="81"/>
            <rFont val="Tahoma"/>
            <family val="2"/>
          </rPr>
          <t>Ar permeation out of silicone tube. Value is a free parameter because the effective Ar pressure outside the tube is unknown.</t>
        </r>
      </text>
    </comment>
    <comment ref="BP3" authorId="0" shapeId="0" xr:uid="{1BE0EDDF-EA21-4DA2-8F21-3E503363E945}">
      <text>
        <r>
          <rPr>
            <b/>
            <sz val="9"/>
            <color indexed="81"/>
            <rFont val="Tahoma"/>
            <family val="2"/>
          </rPr>
          <t>H2O diffusion along 1 m capillary. See calculation of 17 April 2020. No free parameter.</t>
        </r>
      </text>
    </comment>
    <comment ref="BQ3" authorId="0" shapeId="0" xr:uid="{CE8AE229-3D60-4A5A-9B3C-A7B7E1985775}">
      <text>
        <r>
          <rPr>
            <sz val="9"/>
            <color indexed="81"/>
            <rFont val="Tahoma"/>
            <family val="2"/>
          </rPr>
          <t xml:space="preserve">MBW value with zero flow from the humid MFC
</t>
        </r>
      </text>
    </comment>
    <comment ref="AZ4" authorId="1" shapeId="0" xr:uid="{D50E640C-F86E-408E-A8CE-6641129B7E17}">
      <text>
        <r>
          <rPr>
            <b/>
            <sz val="9"/>
            <color indexed="81"/>
            <rFont val="Tahoma"/>
            <family val="2"/>
          </rPr>
          <t>fit to match MBW values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<sst xmlns="http://schemas.openxmlformats.org/spreadsheetml/2006/main" count="370" uniqueCount="224">
  <si>
    <t>Alicat 200</t>
  </si>
  <si>
    <t>Pa</t>
  </si>
  <si>
    <t>ppm</t>
  </si>
  <si>
    <t>CNAM</t>
  </si>
  <si>
    <t>adjusted</t>
  </si>
  <si>
    <t>Alicat 2</t>
  </si>
  <si>
    <t>The input variables are in red font.</t>
  </si>
  <si>
    <t>parameters</t>
  </si>
  <si>
    <t>gas flow rates</t>
  </si>
  <si>
    <t>H2O vapor</t>
  </si>
  <si>
    <t>general</t>
  </si>
  <si>
    <t>C</t>
  </si>
  <si>
    <t>K</t>
  </si>
  <si>
    <t>sccm</t>
  </si>
  <si>
    <t>mol/s</t>
  </si>
  <si>
    <t>Rgas</t>
  </si>
  <si>
    <t>J / (mol K)</t>
  </si>
  <si>
    <t>T</t>
  </si>
  <si>
    <t>theta</t>
  </si>
  <si>
    <t>fw</t>
  </si>
  <si>
    <t>V0</t>
  </si>
  <si>
    <t>Vdry</t>
  </si>
  <si>
    <t>Patm</t>
  </si>
  <si>
    <t>TRefAlicat</t>
  </si>
  <si>
    <t>sccmAlicat</t>
  </si>
  <si>
    <t>(mol/s)/sccm</t>
  </si>
  <si>
    <t>liquid-vapor</t>
  </si>
  <si>
    <t>Tc</t>
  </si>
  <si>
    <t>pc</t>
  </si>
  <si>
    <t>liquid1</t>
  </si>
  <si>
    <t>liquid2</t>
  </si>
  <si>
    <t>liquid3</t>
  </si>
  <si>
    <t>liquid4</t>
  </si>
  <si>
    <t>liquid5</t>
  </si>
  <si>
    <t>Mpa</t>
  </si>
  <si>
    <t>liquid6</t>
  </si>
  <si>
    <t>MFC offset</t>
  </si>
  <si>
    <t>MFC slope adjust</t>
  </si>
  <si>
    <t>zero adjust</t>
  </si>
  <si>
    <t>slope adjust</t>
  </si>
  <si>
    <t>humidity values</t>
  </si>
  <si>
    <t>Alicat 2 adj</t>
  </si>
  <si>
    <t>Alicat 200 adj</t>
  </si>
  <si>
    <t>Bronk 2000 adj</t>
  </si>
  <si>
    <t>MBW</t>
  </si>
  <si>
    <t>CNAM - MBW</t>
  </si>
  <si>
    <t>CNAM / MBW</t>
  </si>
  <si>
    <t>pVlit</t>
  </si>
  <si>
    <t>Z</t>
  </si>
  <si>
    <t>Zw0</t>
  </si>
  <si>
    <t>Zw0(T)</t>
  </si>
  <si>
    <t>zTsol</t>
  </si>
  <si>
    <t>Tzsol</t>
  </si>
  <si>
    <t>zTliq</t>
  </si>
  <si>
    <t>Tzliq</t>
  </si>
  <si>
    <t>1/K</t>
  </si>
  <si>
    <t>1/K2</t>
  </si>
  <si>
    <t>B12</t>
  </si>
  <si>
    <t>2002 Hodges, Eq. (11)</t>
  </si>
  <si>
    <t>a1</t>
  </si>
  <si>
    <t>cm3/mol</t>
  </si>
  <si>
    <t>a2</t>
  </si>
  <si>
    <t>a3</t>
  </si>
  <si>
    <t>a4</t>
  </si>
  <si>
    <t>b1</t>
  </si>
  <si>
    <t>b2</t>
  </si>
  <si>
    <t>b3</t>
  </si>
  <si>
    <t>b4</t>
  </si>
  <si>
    <t>Baw</t>
  </si>
  <si>
    <t>m3/mol</t>
  </si>
  <si>
    <t>virial</t>
  </si>
  <si>
    <t>Poynting</t>
  </si>
  <si>
    <t>Raoult</t>
  </si>
  <si>
    <t>rhoCondensed</t>
  </si>
  <si>
    <t>rhoSolid</t>
  </si>
  <si>
    <t>rhoLiquid</t>
  </si>
  <si>
    <t>kg/m3</t>
  </si>
  <si>
    <t>constant values</t>
  </si>
  <si>
    <t>mH2O</t>
  </si>
  <si>
    <t>kg/mol</t>
  </si>
  <si>
    <t>MPa</t>
  </si>
  <si>
    <t>p0clathrate</t>
  </si>
  <si>
    <t>Tclathrate</t>
  </si>
  <si>
    <t>xas*</t>
  </si>
  <si>
    <t>1/MPa/K</t>
  </si>
  <si>
    <t>1/MPa/K2</t>
  </si>
  <si>
    <t>kH0</t>
  </si>
  <si>
    <t>kH1</t>
  </si>
  <si>
    <t>kH2</t>
  </si>
  <si>
    <t>1/MPa</t>
  </si>
  <si>
    <t>ln(Z/Zw0)</t>
  </si>
  <si>
    <t>solid-vapor</t>
  </si>
  <si>
    <t>Tn</t>
  </si>
  <si>
    <t>pn</t>
  </si>
  <si>
    <t>solid1</t>
  </si>
  <si>
    <t>solid2</t>
  </si>
  <si>
    <t>dZar/dp</t>
  </si>
  <si>
    <t>fit Refprop</t>
  </si>
  <si>
    <t>p</t>
  </si>
  <si>
    <t>MBW temperature and pressure</t>
  </si>
  <si>
    <t>x</t>
  </si>
  <si>
    <t>2002 Wagner Eq. (2.5)</t>
  </si>
  <si>
    <t>Tmirror</t>
  </si>
  <si>
    <t>thetaMirror</t>
  </si>
  <si>
    <t>Bronkhorst 2000</t>
  </si>
  <si>
    <t>saturator temperature and pressure</t>
  </si>
  <si>
    <t>from Tmirror</t>
  </si>
  <si>
    <t>from MBW</t>
  </si>
  <si>
    <t>u(fw)</t>
  </si>
  <si>
    <t>u(pVlit)/pVlit</t>
  </si>
  <si>
    <t>u(p)/p</t>
  </si>
  <si>
    <t>1e-4</t>
  </si>
  <si>
    <t>(T/p)(dp/dT) u(T)/T</t>
  </si>
  <si>
    <t>aSlopeSol0</t>
  </si>
  <si>
    <t>aSlopeSol1</t>
  </si>
  <si>
    <t>aSlopeSol2</t>
  </si>
  <si>
    <t>aSlopeLiq0</t>
  </si>
  <si>
    <t>aSlopeLiq1</t>
  </si>
  <si>
    <t>aSlopeLiq2</t>
  </si>
  <si>
    <t>slope*u(T)/T</t>
  </si>
  <si>
    <t>u(x)/x</t>
  </si>
  <si>
    <t>u(Tmirror)</t>
  </si>
  <si>
    <t>slope*u(Tmirror)/Tmirror</t>
  </si>
  <si>
    <t>x MBW</t>
  </si>
  <si>
    <t>x gen</t>
  </si>
  <si>
    <t>CNAM - gen</t>
  </si>
  <si>
    <t>MBW - gen</t>
  </si>
  <si>
    <t>CNAM / gen</t>
  </si>
  <si>
    <t>difference</t>
  </si>
  <si>
    <t>u(difference)</t>
  </si>
  <si>
    <t>ratio</t>
  </si>
  <si>
    <t>u(ratio)</t>
  </si>
  <si>
    <t>1 + u(MBW/gen)</t>
  </si>
  <si>
    <t>u(gen)</t>
  </si>
  <si>
    <t>u(MBW)</t>
  </si>
  <si>
    <t>u(MBW)/u(gen)</t>
  </si>
  <si>
    <t>t</t>
  </si>
  <si>
    <t>h</t>
  </si>
  <si>
    <t>microwave hygrometer</t>
  </si>
  <si>
    <t>Tspheres</t>
  </si>
  <si>
    <t>Hz</t>
  </si>
  <si>
    <t>f1-f2</t>
  </si>
  <si>
    <t>f1-f2 - f0</t>
  </si>
  <si>
    <t>f0</t>
  </si>
  <si>
    <t>T0</t>
  </si>
  <si>
    <t>p0</t>
  </si>
  <si>
    <t>adjust for T,p</t>
  </si>
  <si>
    <t>df/dT</t>
  </si>
  <si>
    <t>df/dp</t>
  </si>
  <si>
    <t>Hz/Pa</t>
  </si>
  <si>
    <t>Hz/K</t>
  </si>
  <si>
    <t>1/Hz</t>
  </si>
  <si>
    <t>xPitre</t>
  </si>
  <si>
    <t>CNAM Pitre</t>
  </si>
  <si>
    <t>CNAM Pitre / CNAM</t>
  </si>
  <si>
    <t>fit dx/df</t>
  </si>
  <si>
    <t>lit dx/df</t>
  </si>
  <si>
    <t>gen/MBW</t>
  </si>
  <si>
    <t>CNAM/MBW</t>
  </si>
  <si>
    <t>gen-MBW</t>
  </si>
  <si>
    <t>CNAM-MBW</t>
  </si>
  <si>
    <t>argon</t>
  </si>
  <si>
    <t>x CNAM</t>
  </si>
  <si>
    <t>The value of a highlighted cell is nominal.</t>
  </si>
  <si>
    <t>Vperm</t>
  </si>
  <si>
    <t>V0-Vperm</t>
  </si>
  <si>
    <t>Ar perm</t>
  </si>
  <si>
    <t>V0 small</t>
  </si>
  <si>
    <t>V0 big</t>
  </si>
  <si>
    <t>nominal</t>
  </si>
  <si>
    <t>capillary diffusion</t>
  </si>
  <si>
    <t>xDry</t>
  </si>
  <si>
    <t>measured 3/2019</t>
  </si>
  <si>
    <t>diffusion</t>
  </si>
  <si>
    <t>u(liquid-vapor)</t>
  </si>
  <si>
    <t>2002 Wagner, Fig. 6.4</t>
  </si>
  <si>
    <t>upV/pV</t>
  </si>
  <si>
    <t>2002 Wagner, Eq. (2.21)</t>
  </si>
  <si>
    <t>u(solid-vapor)</t>
  </si>
  <si>
    <t>1994 Wagner, Table 5</t>
  </si>
  <si>
    <t>f dry sphere</t>
  </si>
  <si>
    <t>kx(T0,p0)</t>
  </si>
  <si>
    <t>mass-flow</t>
  </si>
  <si>
    <t>a2sccm</t>
  </si>
  <si>
    <t>full scale</t>
  </si>
  <si>
    <t>a200sccm</t>
  </si>
  <si>
    <t>BronkIN</t>
  </si>
  <si>
    <t>Alicat2</t>
  </si>
  <si>
    <t>accuracy</t>
  </si>
  <si>
    <t>Alicat200</t>
  </si>
  <si>
    <t>u(a2)/a2</t>
  </si>
  <si>
    <t>u(a200)/a200</t>
  </si>
  <si>
    <t>u(BR)/BR</t>
  </si>
  <si>
    <t>PE: full range (plaine echelle)</t>
  </si>
  <si>
    <t>d_in</t>
  </si>
  <si>
    <t>m</t>
  </si>
  <si>
    <t>d_out</t>
  </si>
  <si>
    <t>phi</t>
  </si>
  <si>
    <t>1e-14 mol/(s  m Pa)</t>
  </si>
  <si>
    <t>Length-saturation</t>
  </si>
  <si>
    <t>Length</t>
  </si>
  <si>
    <t>Saturation</t>
  </si>
  <si>
    <t>length</t>
  </si>
  <si>
    <t>V perm</t>
  </si>
  <si>
    <t>Ar perm.</t>
  </si>
  <si>
    <t>Tube length</t>
  </si>
  <si>
    <t>L_tube</t>
  </si>
  <si>
    <t>mol/(s  m Pa)</t>
  </si>
  <si>
    <t>m3/s</t>
  </si>
  <si>
    <t>V0+Vh2o</t>
  </si>
  <si>
    <t>Vwet-perm</t>
  </si>
  <si>
    <t>Vwet-Vperm</t>
  </si>
  <si>
    <t>V wet</t>
  </si>
  <si>
    <t>Silicone</t>
  </si>
  <si>
    <t>Tube (from 1/3/2021)</t>
  </si>
  <si>
    <t>k_cap</t>
  </si>
  <si>
    <t>Pa/sccm</t>
  </si>
  <si>
    <t>u(Tsaturator)</t>
  </si>
  <si>
    <t>u(Paroscientific)</t>
  </si>
  <si>
    <t>From invoice: the company sais that's the expanded uncertanty</t>
  </si>
  <si>
    <t>To divided by 2</t>
  </si>
  <si>
    <t>u_ratio</t>
  </si>
  <si>
    <t>u_difference+</t>
  </si>
  <si>
    <t>u_ratio+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</si>
</sst>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"/>
    <numFmt numFmtId="165" formatCode="0.0000"/>
    <numFmt numFmtId="166" formatCode="0.0"/>
    <numFmt numFmtId="167" formatCode="0.000000"/>
    <numFmt numFmtId="168" formatCode="0.000E+00"/>
    <numFmt numFmtId="169" formatCode="0.00000000"/>
    <numFmt numFmtId="170" formatCode="0.00000"/>
  </numFmts>
  <fonts count="8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00B05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/>
      <top style="dotted">
        <color rgb="FFFF0000"/>
      </top>
      <bottom/>
      <diagonal/>
    </border>
    <border>
      <left style="medium">
        <color auto="1"/>
      </left>
      <right/>
      <top style="dotted">
        <color rgb="FFFF0000"/>
      </top>
      <bottom/>
      <diagonal/>
    </border>
  </borders>
  <cellStyleXfs count="1">
    <xf numFmtId="0" fontId="0" fillId="0" borderId="0"/>
  </cellStyleXfs>
  <cellXfs count="132">
    <xf numFmtId="0" fontId="0" fillId="0" borderId="0" xfId="0"/>
    <xf numFmtId="0" fontId="2" fillId="0" borderId="0" xfId="0" applyFont="1"/>
    <xf numFmtId="1" fontId="0" fillId="0" borderId="0" xfId="0" applyNumberFormat="1"/>
    <xf numFmtId="0" fontId="3" fillId="0" borderId="0" xfId="0" applyFont="1"/>
    <xf numFmtId="164" fontId="0" fillId="0" borderId="0" xfId="0" applyNumberFormat="1"/>
    <xf numFmtId="1" fontId="2" fillId="0" borderId="0" xfId="0" applyNumberFormat="1" applyFont="1"/>
    <xf numFmtId="165" fontId="0" fillId="0" borderId="0" xfId="0" applyNumberFormat="1"/>
    <xf numFmtId="166" fontId="0" fillId="0" borderId="0" xfId="0" applyNumberFormat="1"/>
    <xf numFmtId="165" fontId="1" fillId="0" borderId="0" xfId="0" applyNumberFormat="1" applyFont="1"/>
    <xf numFmtId="11" fontId="0" fillId="0" borderId="0" xfId="0" applyNumberFormat="1"/>
    <xf numFmtId="0" fontId="3" fillId="0" borderId="1" xfId="0" applyFont="1" applyBorder="1"/>
    <xf numFmtId="0" fontId="0" fillId="0" borderId="1" xfId="0" applyBorder="1"/>
    <xf numFmtId="164" fontId="3" fillId="0" borderId="1" xfId="0" applyNumberFormat="1" applyFont="1" applyBorder="1"/>
    <xf numFmtId="165" fontId="0" fillId="0" borderId="1" xfId="0" applyNumberFormat="1" applyBorder="1"/>
    <xf numFmtId="166" fontId="0" fillId="0" borderId="1" xfId="0" applyNumberFormat="1" applyBorder="1"/>
    <xf numFmtId="165" fontId="1" fillId="0" borderId="1" xfId="0" applyNumberFormat="1" applyFont="1" applyBorder="1"/>
    <xf numFmtId="11" fontId="0" fillId="0" borderId="1" xfId="0" applyNumberFormat="1" applyBorder="1"/>
    <xf numFmtId="165" fontId="3" fillId="0" borderId="1" xfId="0" applyNumberFormat="1" applyFont="1" applyBorder="1"/>
    <xf numFmtId="166" fontId="3" fillId="0" borderId="1" xfId="0" applyNumberFormat="1" applyFont="1" applyBorder="1"/>
    <xf numFmtId="165" fontId="4" fillId="0" borderId="1" xfId="0" applyNumberFormat="1" applyFont="1" applyBorder="1"/>
    <xf numFmtId="11" fontId="3" fillId="0" borderId="1" xfId="0" applyNumberFormat="1" applyFont="1" applyBorder="1"/>
    <xf numFmtId="1" fontId="3" fillId="0" borderId="1" xfId="0" applyNumberFormat="1" applyFont="1" applyBorder="1"/>
    <xf numFmtId="164" fontId="2" fillId="0" borderId="0" xfId="0" applyNumberFormat="1" applyFont="1"/>
    <xf numFmtId="166" fontId="1" fillId="0" borderId="0" xfId="0" applyNumberFormat="1" applyFont="1"/>
    <xf numFmtId="2" fontId="0" fillId="0" borderId="0" xfId="0" applyNumberFormat="1"/>
    <xf numFmtId="2" fontId="0" fillId="0" borderId="1" xfId="0" applyNumberFormat="1" applyBorder="1"/>
    <xf numFmtId="2" fontId="3" fillId="0" borderId="1" xfId="0" applyNumberFormat="1" applyFont="1" applyBorder="1"/>
    <xf numFmtId="2" fontId="1" fillId="0" borderId="0" xfId="0" applyNumberFormat="1" applyFont="1"/>
    <xf numFmtId="0" fontId="1" fillId="0" borderId="0" xfId="0" applyFont="1"/>
    <xf numFmtId="0" fontId="1" fillId="0" borderId="1" xfId="0" applyFont="1" applyBorder="1"/>
    <xf numFmtId="0" fontId="4" fillId="0" borderId="1" xfId="0" applyFont="1" applyBorder="1"/>
    <xf numFmtId="2" fontId="2" fillId="0" borderId="0" xfId="0" applyNumberFormat="1" applyFont="1"/>
    <xf numFmtId="167" fontId="1" fillId="0" borderId="0" xfId="0" applyNumberFormat="1" applyFont="1"/>
    <xf numFmtId="167" fontId="1" fillId="0" borderId="1" xfId="0" applyNumberFormat="1" applyFont="1" applyBorder="1"/>
    <xf numFmtId="167" fontId="4" fillId="0" borderId="1" xfId="0" applyNumberFormat="1" applyFont="1" applyBorder="1"/>
    <xf numFmtId="1" fontId="1" fillId="0" borderId="0" xfId="0" applyNumberFormat="1" applyFont="1"/>
    <xf numFmtId="1" fontId="4" fillId="0" borderId="1" xfId="0" applyNumberFormat="1" applyFont="1" applyBorder="1"/>
    <xf numFmtId="164" fontId="0" fillId="0" borderId="1" xfId="0" applyNumberFormat="1" applyBorder="1"/>
    <xf numFmtId="166" fontId="1" fillId="0" borderId="1" xfId="0" applyNumberFormat="1" applyFont="1" applyBorder="1"/>
    <xf numFmtId="166" fontId="4" fillId="0" borderId="1" xfId="0" applyNumberFormat="1" applyFont="1" applyBorder="1"/>
    <xf numFmtId="166" fontId="1" fillId="0" borderId="0" xfId="0" quotePrefix="1" applyNumberFormat="1" applyFont="1"/>
    <xf numFmtId="49" fontId="1" fillId="0" borderId="0" xfId="0" quotePrefix="1" applyNumberFormat="1" applyFont="1"/>
    <xf numFmtId="165" fontId="3" fillId="0" borderId="0" xfId="0" applyNumberFormat="1" applyFont="1"/>
    <xf numFmtId="164" fontId="3" fillId="0" borderId="0" xfId="0" applyNumberFormat="1" applyFont="1"/>
    <xf numFmtId="167" fontId="0" fillId="0" borderId="0" xfId="0" applyNumberFormat="1"/>
    <xf numFmtId="1" fontId="1" fillId="0" borderId="1" xfId="0" applyNumberFormat="1" applyFont="1" applyBorder="1"/>
    <xf numFmtId="1" fontId="1" fillId="0" borderId="0" xfId="0" applyNumberFormat="1" applyFont="1" applyAlignment="1">
      <alignment horizontal="right"/>
    </xf>
    <xf numFmtId="168" fontId="2" fillId="0" borderId="0" xfId="0" applyNumberFormat="1" applyFont="1"/>
    <xf numFmtId="168" fontId="1" fillId="0" borderId="0" xfId="0" applyNumberFormat="1" applyFont="1"/>
    <xf numFmtId="166" fontId="2" fillId="0" borderId="0" xfId="0" applyNumberFormat="1" applyFont="1"/>
    <xf numFmtId="164" fontId="2" fillId="2" borderId="0" xfId="0" applyNumberFormat="1" applyFont="1" applyFill="1"/>
    <xf numFmtId="0" fontId="2" fillId="2" borderId="0" xfId="0" applyFont="1" applyFill="1"/>
    <xf numFmtId="2" fontId="4" fillId="0" borderId="1" xfId="0" applyNumberFormat="1" applyFont="1" applyBorder="1"/>
    <xf numFmtId="169" fontId="1" fillId="0" borderId="0" xfId="0" applyNumberFormat="1" applyFont="1"/>
    <xf numFmtId="169" fontId="1" fillId="0" borderId="1" xfId="0" applyNumberFormat="1" applyFont="1" applyBorder="1"/>
    <xf numFmtId="169" fontId="4" fillId="0" borderId="1" xfId="0" applyNumberFormat="1" applyFont="1" applyBorder="1"/>
    <xf numFmtId="0" fontId="2" fillId="0" borderId="0" xfId="0" applyNumberFormat="1" applyFont="1"/>
    <xf numFmtId="165" fontId="2" fillId="0" borderId="0" xfId="0" applyNumberFormat="1" applyFont="1"/>
    <xf numFmtId="11" fontId="2" fillId="0" borderId="0" xfId="0" applyNumberFormat="1" applyFont="1"/>
    <xf numFmtId="0" fontId="0" fillId="3" borderId="0" xfId="0" applyFill="1"/>
    <xf numFmtId="0" fontId="0" fillId="3" borderId="0" xfId="0" applyNumberFormat="1" applyFill="1"/>
    <xf numFmtId="0" fontId="1" fillId="0" borderId="0" xfId="0" applyNumberFormat="1" applyFont="1"/>
    <xf numFmtId="0" fontId="1" fillId="0" borderId="1" xfId="0" applyNumberFormat="1" applyFont="1" applyBorder="1"/>
    <xf numFmtId="0" fontId="2" fillId="0" borderId="0" xfId="0" applyFont="1" applyFill="1"/>
    <xf numFmtId="0" fontId="1" fillId="0" borderId="0" xfId="0" applyFont="1" applyFill="1"/>
    <xf numFmtId="164" fontId="2" fillId="0" borderId="0" xfId="0" applyNumberFormat="1" applyFont="1" applyFill="1"/>
    <xf numFmtId="0" fontId="0" fillId="4" borderId="0" xfId="0" applyFill="1"/>
    <xf numFmtId="0" fontId="0" fillId="0" borderId="0" xfId="0" applyBorder="1"/>
    <xf numFmtId="0" fontId="0" fillId="0" borderId="2" xfId="0" applyBorder="1"/>
    <xf numFmtId="164" fontId="0" fillId="0" borderId="0" xfId="0" applyNumberFormat="1" applyFill="1"/>
    <xf numFmtId="165" fontId="3" fillId="0" borderId="0" xfId="0" applyNumberFormat="1" applyFont="1" applyFill="1"/>
    <xf numFmtId="164" fontId="0" fillId="0" borderId="2" xfId="0" applyNumberFormat="1" applyFill="1" applyBorder="1"/>
    <xf numFmtId="164" fontId="0" fillId="0" borderId="0" xfId="0" applyNumberFormat="1" applyFill="1" applyBorder="1"/>
    <xf numFmtId="164" fontId="3" fillId="0" borderId="1" xfId="0" applyNumberFormat="1" applyFont="1" applyFill="1" applyBorder="1"/>
    <xf numFmtId="164" fontId="0" fillId="4" borderId="0" xfId="0" applyNumberFormat="1" applyFill="1"/>
    <xf numFmtId="0" fontId="0" fillId="0" borderId="0" xfId="0" applyFill="1"/>
    <xf numFmtId="49" fontId="0" fillId="0" borderId="0" xfId="0" applyNumberFormat="1"/>
    <xf numFmtId="0" fontId="0" fillId="0" borderId="3" xfId="0" applyBorder="1"/>
    <xf numFmtId="0" fontId="0" fillId="0" borderId="0" xfId="0" applyFill="1" applyBorder="1"/>
    <xf numFmtId="0" fontId="2" fillId="0" borderId="3" xfId="0" applyFont="1" applyBorder="1"/>
    <xf numFmtId="0" fontId="3" fillId="0" borderId="0" xfId="0" applyFont="1" applyBorder="1"/>
    <xf numFmtId="11" fontId="0" fillId="4" borderId="0" xfId="0" applyNumberFormat="1" applyFill="1"/>
    <xf numFmtId="11" fontId="0" fillId="2" borderId="0" xfId="0" applyNumberFormat="1" applyFill="1"/>
    <xf numFmtId="165" fontId="0" fillId="4" borderId="0" xfId="0" applyNumberFormat="1" applyFill="1"/>
    <xf numFmtId="2" fontId="0" fillId="4" borderId="0" xfId="0" applyNumberFormat="1" applyFill="1"/>
    <xf numFmtId="2" fontId="2" fillId="4" borderId="0" xfId="0" applyNumberFormat="1" applyFont="1" applyFill="1"/>
    <xf numFmtId="0" fontId="0" fillId="0" borderId="0" xfId="0" applyNumberFormat="1"/>
    <xf numFmtId="2" fontId="2" fillId="0" borderId="0" xfId="0" applyNumberFormat="1" applyFont="1" applyFill="1"/>
    <xf numFmtId="170" fontId="2" fillId="0" borderId="0" xfId="0" applyNumberFormat="1" applyFont="1"/>
    <xf numFmtId="167" fontId="2" fillId="0" borderId="0" xfId="0" applyNumberFormat="1" applyFont="1"/>
    <xf numFmtId="0" fontId="0" fillId="0" borderId="4" xfId="0" applyBorder="1"/>
    <xf numFmtId="0" fontId="2" fillId="0" borderId="4" xfId="0" applyFont="1" applyBorder="1"/>
    <xf numFmtId="165" fontId="0" fillId="0" borderId="4" xfId="0" applyNumberFormat="1" applyBorder="1"/>
    <xf numFmtId="166" fontId="0" fillId="0" borderId="4" xfId="0" applyNumberFormat="1" applyBorder="1"/>
    <xf numFmtId="165" fontId="1" fillId="0" borderId="4" xfId="0" applyNumberFormat="1" applyFont="1" applyBorder="1"/>
    <xf numFmtId="0" fontId="1" fillId="0" borderId="4" xfId="0" applyFont="1" applyBorder="1"/>
    <xf numFmtId="167" fontId="1" fillId="0" borderId="4" xfId="0" applyNumberFormat="1" applyFont="1" applyBorder="1"/>
    <xf numFmtId="166" fontId="1" fillId="0" borderId="4" xfId="0" applyNumberFormat="1" applyFont="1" applyBorder="1"/>
    <xf numFmtId="164" fontId="0" fillId="0" borderId="4" xfId="0" applyNumberFormat="1" applyBorder="1"/>
    <xf numFmtId="169" fontId="1" fillId="0" borderId="4" xfId="0" applyNumberFormat="1" applyFont="1" applyBorder="1"/>
    <xf numFmtId="1" fontId="1" fillId="0" borderId="4" xfId="0" applyNumberFormat="1" applyFont="1" applyBorder="1"/>
    <xf numFmtId="2" fontId="1" fillId="0" borderId="4" xfId="0" applyNumberFormat="1" applyFont="1" applyBorder="1"/>
    <xf numFmtId="11" fontId="0" fillId="0" borderId="4" xfId="0" applyNumberFormat="1" applyBorder="1"/>
    <xf numFmtId="2" fontId="0" fillId="0" borderId="4" xfId="0" applyNumberFormat="1" applyBorder="1"/>
    <xf numFmtId="1" fontId="0" fillId="0" borderId="4" xfId="0" applyNumberFormat="1" applyBorder="1"/>
    <xf numFmtId="164" fontId="0" fillId="4" borderId="4" xfId="0" applyNumberFormat="1" applyFill="1" applyBorder="1"/>
    <xf numFmtId="0" fontId="2" fillId="0" borderId="5" xfId="0" applyFont="1" applyBorder="1"/>
    <xf numFmtId="0" fontId="2" fillId="0" borderId="0" xfId="0" applyFont="1" applyBorder="1"/>
    <xf numFmtId="165" fontId="0" fillId="0" borderId="0" xfId="0" applyNumberFormat="1" applyBorder="1"/>
    <xf numFmtId="166" fontId="0" fillId="0" borderId="0" xfId="0" applyNumberFormat="1" applyBorder="1"/>
    <xf numFmtId="165" fontId="1" fillId="0" borderId="0" xfId="0" applyNumberFormat="1" applyFont="1" applyBorder="1"/>
    <xf numFmtId="0" fontId="1" fillId="0" borderId="0" xfId="0" applyFont="1" applyBorder="1"/>
    <xf numFmtId="167" fontId="1" fillId="0" borderId="0" xfId="0" applyNumberFormat="1" applyFont="1" applyBorder="1"/>
    <xf numFmtId="166" fontId="1" fillId="0" borderId="0" xfId="0" applyNumberFormat="1" applyFont="1" applyBorder="1"/>
    <xf numFmtId="164" fontId="0" fillId="0" borderId="0" xfId="0" applyNumberFormat="1" applyBorder="1"/>
    <xf numFmtId="169" fontId="1" fillId="0" borderId="0" xfId="0" applyNumberFormat="1" applyFont="1" applyBorder="1"/>
    <xf numFmtId="1" fontId="1" fillId="0" borderId="0" xfId="0" applyNumberFormat="1" applyFont="1" applyBorder="1"/>
    <xf numFmtId="2" fontId="1" fillId="0" borderId="0" xfId="0" applyNumberFormat="1" applyFont="1" applyBorder="1"/>
    <xf numFmtId="11" fontId="0" fillId="0" borderId="0" xfId="0" applyNumberFormat="1" applyBorder="1"/>
    <xf numFmtId="2" fontId="0" fillId="0" borderId="0" xfId="0" applyNumberFormat="1" applyBorder="1"/>
    <xf numFmtId="1" fontId="0" fillId="0" borderId="0" xfId="0" applyNumberFormat="1" applyBorder="1"/>
    <xf numFmtId="164" fontId="0" fillId="4" borderId="0" xfId="0" applyNumberFormat="1" applyFill="1" applyBorder="1"/>
    <xf numFmtId="1" fontId="2" fillId="0" borderId="4" xfId="0" applyNumberFormat="1" applyFont="1" applyBorder="1"/>
    <xf numFmtId="0" fontId="2" fillId="5" borderId="0" xfId="0" applyFont="1" applyFill="1"/>
    <xf numFmtId="164" fontId="2" fillId="5" borderId="0" xfId="0" applyNumberFormat="1" applyFont="1" applyFill="1"/>
    <xf numFmtId="0" fontId="2" fillId="5" borderId="4" xfId="0" applyFont="1" applyFill="1" applyBorder="1"/>
    <xf numFmtId="164" fontId="2" fillId="5" borderId="4" xfId="0" applyNumberFormat="1" applyFont="1" applyFill="1" applyBorder="1"/>
    <xf numFmtId="0" fontId="2" fillId="5" borderId="0" xfId="0" applyFont="1" applyFill="1" applyBorder="1"/>
    <xf numFmtId="0" fontId="7" fillId="0" borderId="0" xfId="0" applyFont="1" applyFill="1"/>
    <xf numFmtId="0" fontId="7" fillId="5" borderId="0" xfId="0" applyFont="1" applyFill="1"/>
    <xf numFmtId="0" fontId="1" fillId="0" borderId="0" xfId="0" applyNumberFormat="1" applyFont="1" applyFill="1"/>
    <xf numFmtId="0" fontId="0" fillId="6" borderId="0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measurements of </a:t>
            </a:r>
            <a:r>
              <a:rPr lang="en-US" sz="1200" b="1" i="0" u="none" strike="noStrike" baseline="0">
                <a:effectLst/>
              </a:rPr>
              <a:t>Mar-Apr </a:t>
            </a:r>
            <a:r>
              <a:rPr lang="en-US"/>
              <a:t>2020</a:t>
            </a:r>
          </a:p>
        </c:rich>
      </c:tx>
      <c:layout>
        <c:manualLayout>
          <c:xMode val="edge"/>
          <c:yMode val="edge"/>
          <c:x val="1.8401137357830382E-3"/>
          <c:y val="0.92207792207792205"/>
        </c:manualLayout>
      </c:layout>
      <c:overlay val="0"/>
      <c:spPr>
        <a:solidFill>
          <a:schemeClr val="bg1"/>
        </a:solidFill>
        <a:ln>
          <a:solidFill>
            <a:srgbClr val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607359686099843"/>
          <c:y val="5.399700037495312E-2"/>
          <c:w val="0.71332816352501394"/>
          <c:h val="0.70333265160036817"/>
        </c:manualLayout>
      </c:layout>
      <c:scatterChart>
        <c:scatterStyle val="lineMarker"/>
        <c:varyColors val="0"/>
        <c:ser>
          <c:idx val="1"/>
          <c:order val="0"/>
          <c:tx>
            <c:v>CNAM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noFill/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'data Average - TO BE USED'!$BY$9:$BY$33</c:f>
              <c:numCache>
                <c:formatCode>0.0</c:formatCode>
                <c:ptCount val="25"/>
                <c:pt idx="0">
                  <c:v>70.25</c:v>
                </c:pt>
                <c:pt idx="1">
                  <c:v>167.35</c:v>
                </c:pt>
                <c:pt idx="2">
                  <c:v>447</c:v>
                </c:pt>
                <c:pt idx="3">
                  <c:v>916</c:v>
                </c:pt>
                <c:pt idx="4">
                  <c:v>1840</c:v>
                </c:pt>
                <c:pt idx="5">
                  <c:v>33.049999999999997</c:v>
                </c:pt>
                <c:pt idx="6">
                  <c:v>77</c:v>
                </c:pt>
                <c:pt idx="7">
                  <c:v>207.05</c:v>
                </c:pt>
                <c:pt idx="8">
                  <c:v>428.35</c:v>
                </c:pt>
                <c:pt idx="9">
                  <c:v>854.35</c:v>
                </c:pt>
                <c:pt idx="10">
                  <c:v>0.69499999999999995</c:v>
                </c:pt>
                <c:pt idx="11">
                  <c:v>1.6</c:v>
                </c:pt>
                <c:pt idx="12">
                  <c:v>5.8</c:v>
                </c:pt>
                <c:pt idx="13">
                  <c:v>15.52</c:v>
                </c:pt>
                <c:pt idx="14">
                  <c:v>36.35</c:v>
                </c:pt>
                <c:pt idx="15">
                  <c:v>98.6</c:v>
                </c:pt>
                <c:pt idx="16">
                  <c:v>203.35</c:v>
                </c:pt>
                <c:pt idx="17">
                  <c:v>413.66</c:v>
                </c:pt>
                <c:pt idx="18">
                  <c:v>9.73</c:v>
                </c:pt>
                <c:pt idx="19">
                  <c:v>23.2</c:v>
                </c:pt>
                <c:pt idx="20">
                  <c:v>63.88</c:v>
                </c:pt>
                <c:pt idx="21">
                  <c:v>130.6</c:v>
                </c:pt>
                <c:pt idx="22">
                  <c:v>267.87</c:v>
                </c:pt>
                <c:pt idx="23">
                  <c:v>177.8</c:v>
                </c:pt>
                <c:pt idx="24">
                  <c:v>362.75</c:v>
                </c:pt>
              </c:numCache>
            </c:numRef>
          </c:xVal>
          <c:yVal>
            <c:numRef>
              <c:f>'data Average - TO BE USED'!$BZ$9:$BZ$33</c:f>
              <c:numCache>
                <c:formatCode>0.0</c:formatCode>
                <c:ptCount val="25"/>
                <c:pt idx="0">
                  <c:v>6.1417999999999999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0F3-4EE1-85D9-EC99B9A4037A}"/>
            </c:ext>
          </c:extLst>
        </c:ser>
        <c:ser>
          <c:idx val="0"/>
          <c:order val="1"/>
          <c:tx>
            <c:v>generator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forward val="200"/>
            <c:backward val="2.2999999999999998"/>
            <c:intercept val="0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'data Average - TO BE USED'!$BY$9:$BY$33</c:f>
              <c:numCache>
                <c:formatCode>0.0</c:formatCode>
                <c:ptCount val="25"/>
                <c:pt idx="0">
                  <c:v>70.25</c:v>
                </c:pt>
                <c:pt idx="1">
                  <c:v>167.35</c:v>
                </c:pt>
                <c:pt idx="2">
                  <c:v>447</c:v>
                </c:pt>
                <c:pt idx="3">
                  <c:v>916</c:v>
                </c:pt>
                <c:pt idx="4">
                  <c:v>1840</c:v>
                </c:pt>
                <c:pt idx="5">
                  <c:v>33.049999999999997</c:v>
                </c:pt>
                <c:pt idx="6">
                  <c:v>77</c:v>
                </c:pt>
                <c:pt idx="7">
                  <c:v>207.05</c:v>
                </c:pt>
                <c:pt idx="8">
                  <c:v>428.35</c:v>
                </c:pt>
                <c:pt idx="9">
                  <c:v>854.35</c:v>
                </c:pt>
                <c:pt idx="10">
                  <c:v>0.69499999999999995</c:v>
                </c:pt>
                <c:pt idx="11">
                  <c:v>1.6</c:v>
                </c:pt>
                <c:pt idx="12">
                  <c:v>5.8</c:v>
                </c:pt>
                <c:pt idx="13">
                  <c:v>15.52</c:v>
                </c:pt>
                <c:pt idx="14">
                  <c:v>36.35</c:v>
                </c:pt>
                <c:pt idx="15">
                  <c:v>98.6</c:v>
                </c:pt>
                <c:pt idx="16">
                  <c:v>203.35</c:v>
                </c:pt>
                <c:pt idx="17">
                  <c:v>413.66</c:v>
                </c:pt>
                <c:pt idx="18">
                  <c:v>9.73</c:v>
                </c:pt>
                <c:pt idx="19">
                  <c:v>23.2</c:v>
                </c:pt>
                <c:pt idx="20">
                  <c:v>63.88</c:v>
                </c:pt>
                <c:pt idx="21">
                  <c:v>130.6</c:v>
                </c:pt>
                <c:pt idx="22">
                  <c:v>267.87</c:v>
                </c:pt>
                <c:pt idx="23">
                  <c:v>177.8</c:v>
                </c:pt>
                <c:pt idx="24">
                  <c:v>362.75</c:v>
                </c:pt>
              </c:numCache>
            </c:numRef>
          </c:xVal>
          <c:yVal>
            <c:numRef>
              <c:f>'data Average - TO BE USED'!$BQ$9:$BQ$33</c:f>
              <c:numCache>
                <c:formatCode>0.00</c:formatCode>
                <c:ptCount val="25"/>
                <c:pt idx="0">
                  <c:v>74.180234566584403</c:v>
                </c:pt>
                <c:pt idx="1">
                  <c:v>166.45568056957768</c:v>
                </c:pt>
                <c:pt idx="2">
                  <c:v>445.76840017420068</c:v>
                </c:pt>
                <c:pt idx="3">
                  <c:v>917.24971767315071</c:v>
                </c:pt>
                <c:pt idx="4">
                  <c:v>1846.7254431388747</c:v>
                </c:pt>
                <c:pt idx="5">
                  <c:v>34.660821211484048</c:v>
                </c:pt>
                <c:pt idx="6">
                  <c:v>77.448965770923166</c:v>
                </c:pt>
                <c:pt idx="7">
                  <c:v>207.27321153899788</c:v>
                </c:pt>
                <c:pt idx="8">
                  <c:v>426.32015888821888</c:v>
                </c:pt>
                <c:pt idx="9">
                  <c:v>854.70441612527725</c:v>
                </c:pt>
                <c:pt idx="10">
                  <c:v>0.46800492456785692</c:v>
                </c:pt>
                <c:pt idx="11">
                  <c:v>1.2085525869341303</c:v>
                </c:pt>
                <c:pt idx="12">
                  <c:v>6.2463149578179449</c:v>
                </c:pt>
                <c:pt idx="13">
                  <c:v>16.717655069150691</c:v>
                </c:pt>
                <c:pt idx="14">
                  <c:v>37.138318268290931</c:v>
                </c:pt>
                <c:pt idx="15">
                  <c:v>99.162736928329849</c:v>
                </c:pt>
                <c:pt idx="16">
                  <c:v>202.99250239554291</c:v>
                </c:pt>
                <c:pt idx="17">
                  <c:v>411.99345730791015</c:v>
                </c:pt>
                <c:pt idx="18">
                  <c:v>10.974281850544576</c:v>
                </c:pt>
                <c:pt idx="19">
                  <c:v>24.262776543540685</c:v>
                </c:pt>
                <c:pt idx="20">
                  <c:v>64.470770253687533</c:v>
                </c:pt>
                <c:pt idx="21">
                  <c:v>131.49314237735547</c:v>
                </c:pt>
                <c:pt idx="22">
                  <c:v>267.92806785762252</c:v>
                </c:pt>
                <c:pt idx="23">
                  <c:v>179.08288795452006</c:v>
                </c:pt>
                <c:pt idx="24">
                  <c:v>361.80379783885093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0F3-4EE1-85D9-EC99B9A403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886712"/>
        <c:axId val="435873920"/>
      </c:scatterChart>
      <c:valAx>
        <c:axId val="435886712"/>
        <c:scaling>
          <c:logBase val="10"/>
          <c:orientation val="minMax"/>
          <c:min val="0.1"/>
        </c:scaling>
        <c:delete val="0"/>
        <c:axPos val="b"/>
        <c:majorGridlines>
          <c:spPr>
            <a:ln w="25400" cap="flat" cmpd="sng" algn="ctr">
              <a:solidFill>
                <a:srgbClr val="C0C0C0"/>
              </a:solidFill>
              <a:prstDash val="solid"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MBW hygrometer [ppm]</a:t>
                </a:r>
              </a:p>
            </c:rich>
          </c:tx>
          <c:layout>
            <c:manualLayout>
              <c:xMode val="edge"/>
              <c:yMode val="edge"/>
              <c:x val="0.37615238120487465"/>
              <c:y val="0.8581018518518518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in"/>
        <c:minorTickMark val="in"/>
        <c:tickLblPos val="low"/>
        <c:spPr>
          <a:noFill/>
          <a:ln w="25400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5873920"/>
        <c:crossesAt val="1.0000000000000002E-2"/>
        <c:crossBetween val="midCat"/>
      </c:valAx>
      <c:valAx>
        <c:axId val="435873920"/>
        <c:scaling>
          <c:logBase val="10"/>
          <c:orientation val="minMax"/>
          <c:min val="0.1"/>
        </c:scaling>
        <c:delete val="0"/>
        <c:axPos val="l"/>
        <c:majorGridlines>
          <c:spPr>
            <a:ln w="25400" cap="flat" cmpd="sng" algn="ctr">
              <a:solidFill>
                <a:srgbClr val="C0C0C0"/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hygrometer [ppm]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in"/>
        <c:minorTickMark val="in"/>
        <c:tickLblPos val="low"/>
        <c:spPr>
          <a:noFill/>
          <a:ln w="25400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5886712"/>
        <c:crossesAt val="0.1"/>
        <c:crossBetween val="midCat"/>
      </c:valAx>
      <c:spPr>
        <a:noFill/>
        <a:ln w="25400">
          <a:solidFill>
            <a:srgbClr val="000000"/>
          </a:solidFill>
        </a:ln>
        <a:effectLst/>
      </c:spPr>
    </c:plotArea>
    <c:legend>
      <c:legendPos val="r"/>
      <c:layout>
        <c:manualLayout>
          <c:xMode val="edge"/>
          <c:yMode val="edge"/>
          <c:x val="0.48114587027972849"/>
          <c:y val="0.51421150481189848"/>
          <c:w val="0.3997850606512024"/>
          <c:h val="0.21299832530913676"/>
        </c:manualLayout>
      </c:layout>
      <c:overlay val="0"/>
      <c:spPr>
        <a:solidFill>
          <a:schemeClr val="bg1"/>
        </a:solidFill>
        <a:ln>
          <a:solidFill>
            <a:srgbClr val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measurements of </a:t>
            </a:r>
          </a:p>
          <a:p>
            <a:pPr>
              <a:defRPr sz="1200" b="1"/>
            </a:pPr>
            <a:r>
              <a:rPr lang="en-US"/>
              <a:t>summer </a:t>
            </a:r>
            <a:r>
              <a:rPr lang="en-US" sz="1200" b="1" i="0" u="none" strike="noStrike" baseline="0">
                <a:effectLst/>
              </a:rPr>
              <a:t>2020</a:t>
            </a:r>
            <a:endParaRPr lang="en-US"/>
          </a:p>
        </c:rich>
      </c:tx>
      <c:layout>
        <c:manualLayout>
          <c:xMode val="edge"/>
          <c:yMode val="edge"/>
          <c:x val="0.28539873140857391"/>
          <c:y val="0.11898148148148148"/>
        </c:manualLayout>
      </c:layout>
      <c:overlay val="0"/>
      <c:spPr>
        <a:solidFill>
          <a:schemeClr val="bg1"/>
        </a:solidFill>
        <a:ln>
          <a:solidFill>
            <a:srgbClr val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0745384951881018"/>
          <c:y val="2.3534263036397558E-2"/>
          <c:w val="0.72118460192475942"/>
          <c:h val="0.78055465677457281"/>
        </c:manualLayout>
      </c:layout>
      <c:scatterChart>
        <c:scatterStyle val="lineMarker"/>
        <c:varyColors val="0"/>
        <c:ser>
          <c:idx val="3"/>
          <c:order val="0"/>
          <c:tx>
            <c:v>Alicat 2</c:v>
          </c:tx>
          <c:spPr>
            <a:ln w="127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'data Average - TO BE USED'!$BY$9:$BY$31</c:f>
              <c:numCache>
                <c:formatCode>0.0</c:formatCode>
                <c:ptCount val="23"/>
                <c:pt idx="0">
                  <c:v>70.25</c:v>
                </c:pt>
                <c:pt idx="1">
                  <c:v>167.35</c:v>
                </c:pt>
                <c:pt idx="2">
                  <c:v>447</c:v>
                </c:pt>
                <c:pt idx="3">
                  <c:v>916</c:v>
                </c:pt>
                <c:pt idx="4">
                  <c:v>1840</c:v>
                </c:pt>
                <c:pt idx="5">
                  <c:v>33.049999999999997</c:v>
                </c:pt>
                <c:pt idx="6">
                  <c:v>77</c:v>
                </c:pt>
                <c:pt idx="7">
                  <c:v>207.05</c:v>
                </c:pt>
                <c:pt idx="8">
                  <c:v>428.35</c:v>
                </c:pt>
                <c:pt idx="9">
                  <c:v>854.35</c:v>
                </c:pt>
                <c:pt idx="10">
                  <c:v>0.69499999999999995</c:v>
                </c:pt>
                <c:pt idx="11">
                  <c:v>1.6</c:v>
                </c:pt>
                <c:pt idx="12">
                  <c:v>5.8</c:v>
                </c:pt>
                <c:pt idx="13">
                  <c:v>15.52</c:v>
                </c:pt>
                <c:pt idx="14">
                  <c:v>36.35</c:v>
                </c:pt>
                <c:pt idx="15">
                  <c:v>98.6</c:v>
                </c:pt>
                <c:pt idx="16">
                  <c:v>203.35</c:v>
                </c:pt>
                <c:pt idx="17">
                  <c:v>413.66</c:v>
                </c:pt>
                <c:pt idx="18">
                  <c:v>9.73</c:v>
                </c:pt>
                <c:pt idx="19">
                  <c:v>23.2</c:v>
                </c:pt>
                <c:pt idx="20">
                  <c:v>63.88</c:v>
                </c:pt>
                <c:pt idx="21">
                  <c:v>130.6</c:v>
                </c:pt>
                <c:pt idx="22">
                  <c:v>267.87</c:v>
                </c:pt>
              </c:numCache>
            </c:numRef>
          </c:xVal>
          <c:yVal>
            <c:numRef>
              <c:f>'data Average - TO BE USED'!$BQ$9:$BQ$31</c:f>
              <c:numCache>
                <c:formatCode>0.00</c:formatCode>
                <c:ptCount val="23"/>
                <c:pt idx="0">
                  <c:v>74.180234566584403</c:v>
                </c:pt>
                <c:pt idx="1">
                  <c:v>166.45568056957768</c:v>
                </c:pt>
                <c:pt idx="2">
                  <c:v>445.76840017420068</c:v>
                </c:pt>
                <c:pt idx="3">
                  <c:v>917.24971767315071</c:v>
                </c:pt>
                <c:pt idx="4">
                  <c:v>1846.7254431388747</c:v>
                </c:pt>
                <c:pt idx="5">
                  <c:v>34.660821211484048</c:v>
                </c:pt>
                <c:pt idx="6">
                  <c:v>77.448965770923166</c:v>
                </c:pt>
                <c:pt idx="7">
                  <c:v>207.27321153899788</c:v>
                </c:pt>
                <c:pt idx="8">
                  <c:v>426.32015888821888</c:v>
                </c:pt>
                <c:pt idx="9">
                  <c:v>854.70441612527725</c:v>
                </c:pt>
                <c:pt idx="10">
                  <c:v>0.46800492456785692</c:v>
                </c:pt>
                <c:pt idx="11">
                  <c:v>1.2085525869341303</c:v>
                </c:pt>
                <c:pt idx="12">
                  <c:v>6.2463149578179449</c:v>
                </c:pt>
                <c:pt idx="13">
                  <c:v>16.717655069150691</c:v>
                </c:pt>
                <c:pt idx="14">
                  <c:v>37.138318268290931</c:v>
                </c:pt>
                <c:pt idx="15">
                  <c:v>99.162736928329849</c:v>
                </c:pt>
                <c:pt idx="16">
                  <c:v>202.99250239554291</c:v>
                </c:pt>
                <c:pt idx="17">
                  <c:v>411.99345730791015</c:v>
                </c:pt>
                <c:pt idx="18">
                  <c:v>10.974281850544576</c:v>
                </c:pt>
                <c:pt idx="19">
                  <c:v>24.262776543540685</c:v>
                </c:pt>
                <c:pt idx="20">
                  <c:v>64.470770253687533</c:v>
                </c:pt>
                <c:pt idx="21">
                  <c:v>131.49314237735547</c:v>
                </c:pt>
                <c:pt idx="22">
                  <c:v>267.92806785762252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650-487C-8DD3-D56F9A36607B}"/>
            </c:ext>
          </c:extLst>
        </c:ser>
        <c:ser>
          <c:idx val="0"/>
          <c:order val="1"/>
          <c:tx>
            <c:v>Alicat 200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'data Average - TO BE USED'!$BY$32:$BY$37</c:f>
              <c:numCache>
                <c:formatCode>0.0</c:formatCode>
                <c:ptCount val="6"/>
                <c:pt idx="0">
                  <c:v>177.8</c:v>
                </c:pt>
                <c:pt idx="1">
                  <c:v>362.75</c:v>
                </c:pt>
                <c:pt idx="2">
                  <c:v>910.5</c:v>
                </c:pt>
                <c:pt idx="3">
                  <c:v>1806</c:v>
                </c:pt>
                <c:pt idx="4">
                  <c:v>3649.5</c:v>
                </c:pt>
                <c:pt idx="5">
                  <c:v>9020</c:v>
                </c:pt>
              </c:numCache>
            </c:numRef>
          </c:xVal>
          <c:yVal>
            <c:numRef>
              <c:f>'data Average - TO BE USED'!$BQ$32:$BQ$38</c:f>
              <c:numCache>
                <c:formatCode>0.00</c:formatCode>
                <c:ptCount val="7"/>
                <c:pt idx="0">
                  <c:v>179.08288795452006</c:v>
                </c:pt>
                <c:pt idx="1">
                  <c:v>361.80379783885093</c:v>
                </c:pt>
                <c:pt idx="2">
                  <c:v>907.00603182527084</c:v>
                </c:pt>
                <c:pt idx="3">
                  <c:v>1815.3910572352531</c:v>
                </c:pt>
                <c:pt idx="4">
                  <c:v>3644.0855589356302</c:v>
                </c:pt>
                <c:pt idx="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650-487C-8DD3-D56F9A3660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886712"/>
        <c:axId val="435873920"/>
      </c:scatterChart>
      <c:valAx>
        <c:axId val="435886712"/>
        <c:scaling>
          <c:logBase val="10"/>
          <c:orientation val="minMax"/>
          <c:min val="0.1"/>
        </c:scaling>
        <c:delete val="0"/>
        <c:axPos val="b"/>
        <c:majorGridlines>
          <c:spPr>
            <a:ln w="25400" cap="flat" cmpd="sng" algn="ctr">
              <a:solidFill>
                <a:srgbClr val="C0C0C0"/>
              </a:solidFill>
              <a:prstDash val="solid"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MBW hygrometer [ppm]</a:t>
                </a:r>
              </a:p>
            </c:rich>
          </c:tx>
          <c:layout>
            <c:manualLayout>
              <c:xMode val="edge"/>
              <c:yMode val="edge"/>
              <c:x val="0.48885170603674533"/>
              <c:y val="0.9182870370370370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in"/>
        <c:minorTickMark val="in"/>
        <c:tickLblPos val="low"/>
        <c:spPr>
          <a:noFill/>
          <a:ln w="25400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5873920"/>
        <c:crossesAt val="1.0000000000000002E-2"/>
        <c:crossBetween val="midCat"/>
      </c:valAx>
      <c:valAx>
        <c:axId val="435873920"/>
        <c:scaling>
          <c:logBase val="10"/>
          <c:orientation val="minMax"/>
          <c:max val="10000"/>
          <c:min val="0.1"/>
        </c:scaling>
        <c:delete val="0"/>
        <c:axPos val="l"/>
        <c:majorGridlines>
          <c:spPr>
            <a:ln w="25400" cap="flat" cmpd="sng" algn="ctr">
              <a:solidFill>
                <a:srgbClr val="C0C0C0"/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generator [ppm]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in"/>
        <c:minorTickMark val="in"/>
        <c:tickLblPos val="low"/>
        <c:spPr>
          <a:noFill/>
          <a:ln w="25400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5886712"/>
        <c:crossesAt val="1.0000000000000002E-2"/>
        <c:crossBetween val="midCat"/>
      </c:valAx>
      <c:spPr>
        <a:noFill/>
        <a:ln w="25400">
          <a:solidFill>
            <a:srgbClr val="000000"/>
          </a:solidFill>
        </a:ln>
        <a:effectLst/>
      </c:spPr>
    </c:plotArea>
    <c:legend>
      <c:legendPos val="r"/>
      <c:layout>
        <c:manualLayout>
          <c:xMode val="edge"/>
          <c:yMode val="edge"/>
          <c:x val="0.55696566054243224"/>
          <c:y val="0.55929425488480611"/>
          <c:w val="0.20400131233595803"/>
          <c:h val="0.17681685622630505"/>
        </c:manualLayout>
      </c:layout>
      <c:overlay val="0"/>
      <c:spPr>
        <a:solidFill>
          <a:schemeClr val="bg1"/>
        </a:solidFill>
        <a:ln>
          <a:solidFill>
            <a:srgbClr val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0745384951881018"/>
          <c:y val="2.3534263036397558E-2"/>
          <c:w val="0.72118460192475942"/>
          <c:h val="0.78055465677457281"/>
        </c:manualLayout>
      </c:layout>
      <c:scatterChart>
        <c:scatterStyle val="lineMarker"/>
        <c:varyColors val="0"/>
        <c:ser>
          <c:idx val="3"/>
          <c:order val="0"/>
          <c:tx>
            <c:v>  50 sccm, MFC 1</c:v>
          </c:tx>
          <c:spPr>
            <a:ln w="127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'data Average - TO BE USED'!$BY$9:$BY$13</c:f>
              <c:numCache>
                <c:formatCode>0.0</c:formatCode>
                <c:ptCount val="5"/>
                <c:pt idx="0">
                  <c:v>70.25</c:v>
                </c:pt>
                <c:pt idx="1">
                  <c:v>167.35</c:v>
                </c:pt>
                <c:pt idx="2">
                  <c:v>447</c:v>
                </c:pt>
                <c:pt idx="3">
                  <c:v>916</c:v>
                </c:pt>
                <c:pt idx="4">
                  <c:v>1840</c:v>
                </c:pt>
              </c:numCache>
            </c:numRef>
          </c:xVal>
          <c:yVal>
            <c:numRef>
              <c:f>'data Average - TO BE USED'!$CE$9:$CE$13</c:f>
              <c:numCache>
                <c:formatCode>0.00</c:formatCode>
                <c:ptCount val="5"/>
                <c:pt idx="0">
                  <c:v>3.930234566584403</c:v>
                </c:pt>
                <c:pt idx="1">
                  <c:v>-0.8943194304223141</c:v>
                </c:pt>
                <c:pt idx="2">
                  <c:v>-1.2315998257993215</c:v>
                </c:pt>
                <c:pt idx="3">
                  <c:v>1.2497176731507125</c:v>
                </c:pt>
                <c:pt idx="4">
                  <c:v>6.7254431388746525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1DB-4873-9256-B8F0F9A2073D}"/>
            </c:ext>
          </c:extLst>
        </c:ser>
        <c:ser>
          <c:idx val="1"/>
          <c:order val="1"/>
          <c:tx>
            <c:v>100 sccm, MFC 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'data Average - TO BE USED'!$BY$14:$BY$18</c:f>
              <c:numCache>
                <c:formatCode>0.0</c:formatCode>
                <c:ptCount val="5"/>
                <c:pt idx="0">
                  <c:v>33.049999999999997</c:v>
                </c:pt>
                <c:pt idx="1">
                  <c:v>77</c:v>
                </c:pt>
                <c:pt idx="2">
                  <c:v>207.05</c:v>
                </c:pt>
                <c:pt idx="3">
                  <c:v>428.35</c:v>
                </c:pt>
                <c:pt idx="4">
                  <c:v>854.35</c:v>
                </c:pt>
              </c:numCache>
            </c:numRef>
          </c:xVal>
          <c:yVal>
            <c:numRef>
              <c:f>'data Average - TO BE USED'!$CE$14:$CE$18</c:f>
              <c:numCache>
                <c:formatCode>0.00</c:formatCode>
                <c:ptCount val="5"/>
                <c:pt idx="0">
                  <c:v>1.6108212114840512</c:v>
                </c:pt>
                <c:pt idx="1">
                  <c:v>0.44896577092316647</c:v>
                </c:pt>
                <c:pt idx="2">
                  <c:v>0.22321153899787305</c:v>
                </c:pt>
                <c:pt idx="3">
                  <c:v>-2.0298411117811384</c:v>
                </c:pt>
                <c:pt idx="4">
                  <c:v>0.35441612527722555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1DB-4873-9256-B8F0F9A2073D}"/>
            </c:ext>
          </c:extLst>
        </c:ser>
        <c:ser>
          <c:idx val="2"/>
          <c:order val="2"/>
          <c:tx>
            <c:v>200 sccm, MFC 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'data Average - TO BE USED'!$BY$19:$BY$26</c:f>
              <c:numCache>
                <c:formatCode>0.0</c:formatCode>
                <c:ptCount val="8"/>
                <c:pt idx="0">
                  <c:v>0.69499999999999995</c:v>
                </c:pt>
                <c:pt idx="1">
                  <c:v>1.6</c:v>
                </c:pt>
                <c:pt idx="2">
                  <c:v>5.8</c:v>
                </c:pt>
                <c:pt idx="3">
                  <c:v>15.52</c:v>
                </c:pt>
                <c:pt idx="4">
                  <c:v>36.35</c:v>
                </c:pt>
                <c:pt idx="5">
                  <c:v>98.6</c:v>
                </c:pt>
                <c:pt idx="6">
                  <c:v>203.35</c:v>
                </c:pt>
                <c:pt idx="7">
                  <c:v>413.66</c:v>
                </c:pt>
              </c:numCache>
            </c:numRef>
          </c:xVal>
          <c:yVal>
            <c:numRef>
              <c:f>'data Average - TO BE USED'!$CE$19:$CE$26</c:f>
              <c:numCache>
                <c:formatCode>0.00</c:formatCode>
                <c:ptCount val="8"/>
                <c:pt idx="0">
                  <c:v>-0.22699507543214303</c:v>
                </c:pt>
                <c:pt idx="1">
                  <c:v>-0.39144741306586983</c:v>
                </c:pt>
                <c:pt idx="2">
                  <c:v>0.44631495781794506</c:v>
                </c:pt>
                <c:pt idx="3">
                  <c:v>1.1976550691506915</c:v>
                </c:pt>
                <c:pt idx="4">
                  <c:v>0.78831826829092932</c:v>
                </c:pt>
                <c:pt idx="5">
                  <c:v>0.56273692832985489</c:v>
                </c:pt>
                <c:pt idx="6">
                  <c:v>-0.35749760445708034</c:v>
                </c:pt>
                <c:pt idx="7">
                  <c:v>-1.6665426920898767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1DB-4873-9256-B8F0F9A2073D}"/>
            </c:ext>
          </c:extLst>
        </c:ser>
        <c:ser>
          <c:idx val="4"/>
          <c:order val="3"/>
          <c:tx>
            <c:v>300 sccm, MFC 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'data Average - TO BE USED'!$BY$27:$BY$138</c:f>
              <c:numCache>
                <c:formatCode>0.0</c:formatCode>
                <c:ptCount val="112"/>
                <c:pt idx="0">
                  <c:v>9.73</c:v>
                </c:pt>
                <c:pt idx="1">
                  <c:v>23.2</c:v>
                </c:pt>
                <c:pt idx="2">
                  <c:v>63.88</c:v>
                </c:pt>
                <c:pt idx="3">
                  <c:v>130.6</c:v>
                </c:pt>
                <c:pt idx="4">
                  <c:v>267.87</c:v>
                </c:pt>
                <c:pt idx="5">
                  <c:v>177.8</c:v>
                </c:pt>
                <c:pt idx="6">
                  <c:v>362.75</c:v>
                </c:pt>
                <c:pt idx="7">
                  <c:v>910.5</c:v>
                </c:pt>
                <c:pt idx="8">
                  <c:v>1806</c:v>
                </c:pt>
                <c:pt idx="9">
                  <c:v>3649.5</c:v>
                </c:pt>
                <c:pt idx="10">
                  <c:v>9020</c:v>
                </c:pt>
                <c:pt idx="12">
                  <c:v>0</c:v>
                </c:pt>
                <c:pt idx="13">
                  <c:v>38.44</c:v>
                </c:pt>
                <c:pt idx="14">
                  <c:v>0</c:v>
                </c:pt>
                <c:pt idx="15">
                  <c:v>130.91999999999999</c:v>
                </c:pt>
                <c:pt idx="16">
                  <c:v>176.84</c:v>
                </c:pt>
                <c:pt idx="17">
                  <c:v>0</c:v>
                </c:pt>
                <c:pt idx="18">
                  <c:v>227.2</c:v>
                </c:pt>
                <c:pt idx="19">
                  <c:v>0</c:v>
                </c:pt>
                <c:pt idx="21">
                  <c:v>21.2</c:v>
                </c:pt>
                <c:pt idx="22">
                  <c:v>42.25</c:v>
                </c:pt>
                <c:pt idx="23">
                  <c:v>0</c:v>
                </c:pt>
                <c:pt idx="24">
                  <c:v>210.22</c:v>
                </c:pt>
                <c:pt idx="25">
                  <c:v>420.5</c:v>
                </c:pt>
                <c:pt idx="26">
                  <c:v>0</c:v>
                </c:pt>
                <c:pt idx="27">
                  <c:v>1212.76</c:v>
                </c:pt>
                <c:pt idx="28">
                  <c:v>1571.15</c:v>
                </c:pt>
              </c:numCache>
            </c:numRef>
          </c:xVal>
          <c:yVal>
            <c:numRef>
              <c:f>'data Average - TO BE USED'!$CE$27:$CE$31</c:f>
              <c:numCache>
                <c:formatCode>0.00</c:formatCode>
                <c:ptCount val="5"/>
                <c:pt idx="0">
                  <c:v>1.2442818505445761</c:v>
                </c:pt>
                <c:pt idx="1">
                  <c:v>1.0627765435406857</c:v>
                </c:pt>
                <c:pt idx="2">
                  <c:v>0.59077025368753056</c:v>
                </c:pt>
                <c:pt idx="3">
                  <c:v>0.89314237735547408</c:v>
                </c:pt>
                <c:pt idx="4">
                  <c:v>5.8067857622518204E-2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1DB-4873-9256-B8F0F9A2073D}"/>
            </c:ext>
          </c:extLst>
        </c:ser>
        <c:ser>
          <c:idx val="0"/>
          <c:order val="4"/>
          <c:tx>
            <c:v>200 sccm, MFC 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'data Average - TO BE USED'!$BY$32:$BY$37</c:f>
              <c:numCache>
                <c:formatCode>0.0</c:formatCode>
                <c:ptCount val="6"/>
                <c:pt idx="0">
                  <c:v>177.8</c:v>
                </c:pt>
                <c:pt idx="1">
                  <c:v>362.75</c:v>
                </c:pt>
                <c:pt idx="2">
                  <c:v>910.5</c:v>
                </c:pt>
                <c:pt idx="3">
                  <c:v>1806</c:v>
                </c:pt>
                <c:pt idx="4">
                  <c:v>3649.5</c:v>
                </c:pt>
                <c:pt idx="5">
                  <c:v>9020</c:v>
                </c:pt>
              </c:numCache>
            </c:numRef>
          </c:xVal>
          <c:yVal>
            <c:numRef>
              <c:f>'data Average - TO BE USED'!$CE$32:$CE$37</c:f>
              <c:numCache>
                <c:formatCode>0.00</c:formatCode>
                <c:ptCount val="6"/>
                <c:pt idx="0">
                  <c:v>1.2828879545200493</c:v>
                </c:pt>
                <c:pt idx="1">
                  <c:v>-0.94620216114907407</c:v>
                </c:pt>
                <c:pt idx="2">
                  <c:v>-3.4939681747291615</c:v>
                </c:pt>
                <c:pt idx="3">
                  <c:v>9.391057235253129</c:v>
                </c:pt>
                <c:pt idx="4">
                  <c:v>-5.4144410643698393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1DB-4873-9256-B8F0F9A207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886712"/>
        <c:axId val="435873920"/>
      </c:scatterChart>
      <c:valAx>
        <c:axId val="435886712"/>
        <c:scaling>
          <c:logBase val="10"/>
          <c:orientation val="minMax"/>
          <c:min val="0.1"/>
        </c:scaling>
        <c:delete val="0"/>
        <c:axPos val="b"/>
        <c:majorGridlines>
          <c:spPr>
            <a:ln w="25400" cap="flat" cmpd="sng" algn="ctr">
              <a:solidFill>
                <a:srgbClr val="C0C0C0"/>
              </a:solidFill>
              <a:prstDash val="solid"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measured concentration [ppm]</a:t>
                </a:r>
              </a:p>
            </c:rich>
          </c:tx>
          <c:layout>
            <c:manualLayout>
              <c:xMode val="edge"/>
              <c:yMode val="edge"/>
              <c:x val="0.30981139478777281"/>
              <c:y val="0.9182870370370370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low"/>
        <c:spPr>
          <a:noFill/>
          <a:ln w="25400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5873920"/>
        <c:crosses val="autoZero"/>
        <c:crossBetween val="midCat"/>
      </c:valAx>
      <c:valAx>
        <c:axId val="435873920"/>
        <c:scaling>
          <c:orientation val="minMax"/>
          <c:max val="10"/>
          <c:min val="-6"/>
        </c:scaling>
        <c:delete val="0"/>
        <c:axPos val="l"/>
        <c:majorGridlines>
          <c:spPr>
            <a:ln w="25400" cap="flat" cmpd="sng" algn="ctr">
              <a:solidFill>
                <a:srgbClr val="C0C0C0"/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calculated - measured [ppm]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low"/>
        <c:spPr>
          <a:noFill/>
          <a:ln w="25400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5886712"/>
        <c:crossesAt val="0.1"/>
        <c:crossBetween val="midCat"/>
      </c:valAx>
      <c:spPr>
        <a:noFill/>
        <a:ln w="25400">
          <a:solidFill>
            <a:srgbClr val="000000"/>
          </a:solidFill>
        </a:ln>
        <a:effectLst/>
      </c:spPr>
    </c:plotArea>
    <c:legend>
      <c:legendPos val="r"/>
      <c:layout>
        <c:manualLayout>
          <c:xMode val="edge"/>
          <c:yMode val="edge"/>
          <c:x val="0.23721901428988043"/>
          <c:y val="9.0754957713619133E-2"/>
          <c:w val="0.27349632811050134"/>
          <c:h val="0.26109689413823273"/>
        </c:manualLayout>
      </c:layout>
      <c:overlay val="0"/>
      <c:spPr>
        <a:solidFill>
          <a:schemeClr val="bg1"/>
        </a:solidFill>
        <a:ln>
          <a:solidFill>
            <a:srgbClr val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0745384951881018"/>
          <c:y val="2.3534263036397558E-2"/>
          <c:w val="0.72118460192475942"/>
          <c:h val="0.78055465677457281"/>
        </c:manualLayout>
      </c:layout>
      <c:scatterChart>
        <c:scatterStyle val="lineMarker"/>
        <c:varyColors val="0"/>
        <c:ser>
          <c:idx val="3"/>
          <c:order val="0"/>
          <c:tx>
            <c:v>  50 sccm, MFC 1</c:v>
          </c:tx>
          <c:spPr>
            <a:ln w="127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'data Average - TO BE USED'!$BY$9:$BY$13</c:f>
              <c:numCache>
                <c:formatCode>0.0</c:formatCode>
                <c:ptCount val="5"/>
                <c:pt idx="0">
                  <c:v>70.25</c:v>
                </c:pt>
                <c:pt idx="1">
                  <c:v>167.35</c:v>
                </c:pt>
                <c:pt idx="2">
                  <c:v>447</c:v>
                </c:pt>
                <c:pt idx="3">
                  <c:v>916</c:v>
                </c:pt>
                <c:pt idx="4">
                  <c:v>1840</c:v>
                </c:pt>
              </c:numCache>
            </c:numRef>
          </c:xVal>
          <c:yVal>
            <c:numRef>
              <c:f>'data Average - TO BE USED'!$CN$9:$CN$13</c:f>
              <c:numCache>
                <c:formatCode>0.000</c:formatCode>
                <c:ptCount val="5"/>
                <c:pt idx="0">
                  <c:v>1.0559463995243332</c:v>
                </c:pt>
                <c:pt idx="1">
                  <c:v>0.99465599384271097</c:v>
                </c:pt>
                <c:pt idx="2">
                  <c:v>0.99724474311901723</c:v>
                </c:pt>
                <c:pt idx="3">
                  <c:v>1.0013643206038763</c:v>
                </c:pt>
                <c:pt idx="4">
                  <c:v>1.0036551321406928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83F-4389-A976-8F806380CBFB}"/>
            </c:ext>
          </c:extLst>
        </c:ser>
        <c:ser>
          <c:idx val="1"/>
          <c:order val="1"/>
          <c:tx>
            <c:v>100 sccm, MFC 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'data Average - TO BE USED'!$BY$14:$BY$18</c:f>
              <c:numCache>
                <c:formatCode>0.0</c:formatCode>
                <c:ptCount val="5"/>
                <c:pt idx="0">
                  <c:v>33.049999999999997</c:v>
                </c:pt>
                <c:pt idx="1">
                  <c:v>77</c:v>
                </c:pt>
                <c:pt idx="2">
                  <c:v>207.05</c:v>
                </c:pt>
                <c:pt idx="3">
                  <c:v>428.35</c:v>
                </c:pt>
                <c:pt idx="4">
                  <c:v>854.35</c:v>
                </c:pt>
              </c:numCache>
            </c:numRef>
          </c:xVal>
          <c:yVal>
            <c:numRef>
              <c:f>'data Average - TO BE USED'!$CN$14:$CN$18</c:f>
              <c:numCache>
                <c:formatCode>0.000</c:formatCode>
                <c:ptCount val="5"/>
                <c:pt idx="0">
                  <c:v>1.0487389171402133</c:v>
                </c:pt>
                <c:pt idx="1">
                  <c:v>1.0058307242977034</c:v>
                </c:pt>
                <c:pt idx="2">
                  <c:v>1.0010780562134647</c:v>
                </c:pt>
                <c:pt idx="3">
                  <c:v>0.99526125572129998</c:v>
                </c:pt>
                <c:pt idx="4">
                  <c:v>1.0004148371572275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83F-4389-A976-8F806380CBFB}"/>
            </c:ext>
          </c:extLst>
        </c:ser>
        <c:ser>
          <c:idx val="2"/>
          <c:order val="2"/>
          <c:tx>
            <c:v>200 sccm, MFC 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'data Average - TO BE USED'!$BY$19:$BY$26</c:f>
              <c:numCache>
                <c:formatCode>0.0</c:formatCode>
                <c:ptCount val="8"/>
                <c:pt idx="0">
                  <c:v>0.69499999999999995</c:v>
                </c:pt>
                <c:pt idx="1">
                  <c:v>1.6</c:v>
                </c:pt>
                <c:pt idx="2">
                  <c:v>5.8</c:v>
                </c:pt>
                <c:pt idx="3">
                  <c:v>15.52</c:v>
                </c:pt>
                <c:pt idx="4">
                  <c:v>36.35</c:v>
                </c:pt>
                <c:pt idx="5">
                  <c:v>98.6</c:v>
                </c:pt>
                <c:pt idx="6">
                  <c:v>203.35</c:v>
                </c:pt>
                <c:pt idx="7">
                  <c:v>413.66</c:v>
                </c:pt>
              </c:numCache>
            </c:numRef>
          </c:xVal>
          <c:yVal>
            <c:numRef>
              <c:f>'data Average - TO BE USED'!$CN$19:$CN$26</c:f>
              <c:numCache>
                <c:formatCode>0.000</c:formatCode>
                <c:ptCount val="8"/>
                <c:pt idx="0">
                  <c:v>0.67338838067317541</c:v>
                </c:pt>
                <c:pt idx="1">
                  <c:v>0.75534536683383136</c:v>
                </c:pt>
                <c:pt idx="2">
                  <c:v>1.0769508547961975</c:v>
                </c:pt>
                <c:pt idx="3">
                  <c:v>1.077168496723627</c:v>
                </c:pt>
                <c:pt idx="4">
                  <c:v>1.0216868849598606</c:v>
                </c:pt>
                <c:pt idx="5">
                  <c:v>1.0057072710783961</c:v>
                </c:pt>
                <c:pt idx="6">
                  <c:v>0.99824195916175518</c:v>
                </c:pt>
                <c:pt idx="7">
                  <c:v>0.99597122590511566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83F-4389-A976-8F806380CBFB}"/>
            </c:ext>
          </c:extLst>
        </c:ser>
        <c:ser>
          <c:idx val="4"/>
          <c:order val="3"/>
          <c:tx>
            <c:v>300 sccm, MFC 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'data Average - TO BE USED'!$BY$27:$BY$138</c:f>
              <c:numCache>
                <c:formatCode>0.0</c:formatCode>
                <c:ptCount val="112"/>
                <c:pt idx="0">
                  <c:v>9.73</c:v>
                </c:pt>
                <c:pt idx="1">
                  <c:v>23.2</c:v>
                </c:pt>
                <c:pt idx="2">
                  <c:v>63.88</c:v>
                </c:pt>
                <c:pt idx="3">
                  <c:v>130.6</c:v>
                </c:pt>
                <c:pt idx="4">
                  <c:v>267.87</c:v>
                </c:pt>
                <c:pt idx="5">
                  <c:v>177.8</c:v>
                </c:pt>
                <c:pt idx="6">
                  <c:v>362.75</c:v>
                </c:pt>
                <c:pt idx="7">
                  <c:v>910.5</c:v>
                </c:pt>
                <c:pt idx="8">
                  <c:v>1806</c:v>
                </c:pt>
                <c:pt idx="9">
                  <c:v>3649.5</c:v>
                </c:pt>
                <c:pt idx="10">
                  <c:v>9020</c:v>
                </c:pt>
                <c:pt idx="12">
                  <c:v>0</c:v>
                </c:pt>
                <c:pt idx="13">
                  <c:v>38.44</c:v>
                </c:pt>
                <c:pt idx="14">
                  <c:v>0</c:v>
                </c:pt>
                <c:pt idx="15">
                  <c:v>130.91999999999999</c:v>
                </c:pt>
                <c:pt idx="16">
                  <c:v>176.84</c:v>
                </c:pt>
                <c:pt idx="17">
                  <c:v>0</c:v>
                </c:pt>
                <c:pt idx="18">
                  <c:v>227.2</c:v>
                </c:pt>
                <c:pt idx="19">
                  <c:v>0</c:v>
                </c:pt>
                <c:pt idx="21">
                  <c:v>21.2</c:v>
                </c:pt>
                <c:pt idx="22">
                  <c:v>42.25</c:v>
                </c:pt>
                <c:pt idx="23">
                  <c:v>0</c:v>
                </c:pt>
                <c:pt idx="24">
                  <c:v>210.22</c:v>
                </c:pt>
                <c:pt idx="25">
                  <c:v>420.5</c:v>
                </c:pt>
                <c:pt idx="26">
                  <c:v>0</c:v>
                </c:pt>
                <c:pt idx="27">
                  <c:v>1212.76</c:v>
                </c:pt>
                <c:pt idx="28">
                  <c:v>1571.15</c:v>
                </c:pt>
              </c:numCache>
            </c:numRef>
          </c:xVal>
          <c:yVal>
            <c:numRef>
              <c:f>'data Average - TO BE USED'!$CN$27:$CN$31</c:f>
              <c:numCache>
                <c:formatCode>0.000</c:formatCode>
                <c:ptCount val="5"/>
                <c:pt idx="0">
                  <c:v>1.1278809712789903</c:v>
                </c:pt>
                <c:pt idx="1">
                  <c:v>1.0458093337733054</c:v>
                </c:pt>
                <c:pt idx="2">
                  <c:v>1.0092481254490846</c:v>
                </c:pt>
                <c:pt idx="3">
                  <c:v>1.0068387624606085</c:v>
                </c:pt>
                <c:pt idx="4">
                  <c:v>1.0002167762631968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83F-4389-A976-8F806380CBFB}"/>
            </c:ext>
          </c:extLst>
        </c:ser>
        <c:ser>
          <c:idx val="0"/>
          <c:order val="4"/>
          <c:tx>
            <c:v>200 sccm, MFC 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'data Average - TO BE USED'!$BY$32:$BY$37</c:f>
              <c:numCache>
                <c:formatCode>0.0</c:formatCode>
                <c:ptCount val="6"/>
                <c:pt idx="0">
                  <c:v>177.8</c:v>
                </c:pt>
                <c:pt idx="1">
                  <c:v>362.75</c:v>
                </c:pt>
                <c:pt idx="2">
                  <c:v>910.5</c:v>
                </c:pt>
                <c:pt idx="3">
                  <c:v>1806</c:v>
                </c:pt>
                <c:pt idx="4">
                  <c:v>3649.5</c:v>
                </c:pt>
                <c:pt idx="5">
                  <c:v>9020</c:v>
                </c:pt>
              </c:numCache>
            </c:numRef>
          </c:xVal>
          <c:yVal>
            <c:numRef>
              <c:f>'data Average - TO BE USED'!$CN$32:$CN$37</c:f>
              <c:numCache>
                <c:formatCode>0.000</c:formatCode>
                <c:ptCount val="6"/>
                <c:pt idx="0">
                  <c:v>1.007215342826322</c:v>
                </c:pt>
                <c:pt idx="1">
                  <c:v>0.99739158604783162</c:v>
                </c:pt>
                <c:pt idx="2">
                  <c:v>0.99616258300414151</c:v>
                </c:pt>
                <c:pt idx="3">
                  <c:v>1.0051999209497526</c:v>
                </c:pt>
                <c:pt idx="4">
                  <c:v>0.9985163882547281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83F-4389-A976-8F806380CB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886712"/>
        <c:axId val="435873920"/>
      </c:scatterChart>
      <c:valAx>
        <c:axId val="435886712"/>
        <c:scaling>
          <c:logBase val="10"/>
          <c:orientation val="minMax"/>
          <c:min val="0.1"/>
        </c:scaling>
        <c:delete val="0"/>
        <c:axPos val="b"/>
        <c:majorGridlines>
          <c:spPr>
            <a:ln w="25400" cap="flat" cmpd="sng" algn="ctr">
              <a:solidFill>
                <a:srgbClr val="C0C0C0"/>
              </a:solidFill>
              <a:prstDash val="solid"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measured concentration [ppm]</a:t>
                </a:r>
              </a:p>
            </c:rich>
          </c:tx>
          <c:layout>
            <c:manualLayout>
              <c:xMode val="edge"/>
              <c:yMode val="edge"/>
              <c:x val="0.34213462711100506"/>
              <c:y val="0.9136574074074074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low"/>
        <c:spPr>
          <a:noFill/>
          <a:ln w="25400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5873920"/>
        <c:crossesAt val="1"/>
        <c:crossBetween val="midCat"/>
      </c:valAx>
      <c:valAx>
        <c:axId val="435873920"/>
        <c:scaling>
          <c:orientation val="minMax"/>
          <c:max val="1.2"/>
          <c:min val="0.60000000000000009"/>
        </c:scaling>
        <c:delete val="0"/>
        <c:axPos val="l"/>
        <c:majorGridlines>
          <c:spPr>
            <a:ln w="25400" cap="flat" cmpd="sng" algn="ctr">
              <a:solidFill>
                <a:srgbClr val="C0C0C0"/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calculated / measured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low"/>
        <c:spPr>
          <a:noFill/>
          <a:ln w="25400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5886712"/>
        <c:crossesAt val="0.1"/>
        <c:crossBetween val="midCat"/>
      </c:valAx>
      <c:spPr>
        <a:noFill/>
        <a:ln w="25400">
          <a:solidFill>
            <a:srgbClr val="000000"/>
          </a:solidFill>
        </a:ln>
        <a:effectLst/>
      </c:spPr>
    </c:plotArea>
    <c:legend>
      <c:legendPos val="r"/>
      <c:layout>
        <c:manualLayout>
          <c:xMode val="edge"/>
          <c:yMode val="edge"/>
          <c:x val="0.60354898061984674"/>
          <c:y val="0.50742162438028582"/>
          <c:w val="0.27349632811050134"/>
          <c:h val="0.26109689413823273"/>
        </c:manualLayout>
      </c:layout>
      <c:overlay val="0"/>
      <c:spPr>
        <a:solidFill>
          <a:schemeClr val="bg1"/>
        </a:solidFill>
        <a:ln>
          <a:solidFill>
            <a:srgbClr val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measurements of </a:t>
            </a:r>
          </a:p>
          <a:p>
            <a:pPr>
              <a:defRPr sz="1200" b="1"/>
            </a:pPr>
            <a:r>
              <a:rPr lang="en-US"/>
              <a:t>summer</a:t>
            </a:r>
            <a:r>
              <a:rPr lang="en-US" sz="1200" b="1" i="0" u="none" strike="noStrike" baseline="0">
                <a:effectLst/>
              </a:rPr>
              <a:t> 2020</a:t>
            </a:r>
            <a:endParaRPr lang="en-US"/>
          </a:p>
        </c:rich>
      </c:tx>
      <c:layout>
        <c:manualLayout>
          <c:xMode val="edge"/>
          <c:yMode val="edge"/>
          <c:x val="1.5308147087674678E-2"/>
          <c:y val="0.83657407407407391"/>
        </c:manualLayout>
      </c:layout>
      <c:overlay val="0"/>
      <c:spPr>
        <a:solidFill>
          <a:schemeClr val="bg1"/>
        </a:solidFill>
        <a:ln>
          <a:solidFill>
            <a:srgbClr val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0745384951881018"/>
          <c:y val="2.3534263036397558E-2"/>
          <c:w val="0.72118460192475942"/>
          <c:h val="0.78055465677457281"/>
        </c:manualLayout>
      </c:layout>
      <c:scatterChart>
        <c:scatterStyle val="lineMarker"/>
        <c:varyColors val="0"/>
        <c:ser>
          <c:idx val="3"/>
          <c:order val="0"/>
          <c:tx>
            <c:v>  50 sccm, Alicat 2</c:v>
          </c:tx>
          <c:spPr>
            <a:ln w="127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'data Average - TO BE USED'!$BY$9:$BY$13</c:f>
              <c:numCache>
                <c:formatCode>0.0</c:formatCode>
                <c:ptCount val="5"/>
                <c:pt idx="0">
                  <c:v>70.25</c:v>
                </c:pt>
                <c:pt idx="1">
                  <c:v>167.35</c:v>
                </c:pt>
                <c:pt idx="2">
                  <c:v>447</c:v>
                </c:pt>
                <c:pt idx="3">
                  <c:v>916</c:v>
                </c:pt>
                <c:pt idx="4">
                  <c:v>1840</c:v>
                </c:pt>
              </c:numCache>
            </c:numRef>
          </c:xVal>
          <c:yVal>
            <c:numRef>
              <c:f>'data Average - TO BE USED'!$CW$9:$CW$13</c:f>
              <c:numCache>
                <c:formatCode>0.000</c:formatCode>
                <c:ptCount val="5"/>
                <c:pt idx="0">
                  <c:v>2.4E-2</c:v>
                </c:pt>
                <c:pt idx="1">
                  <c:v>1.3999999999999999E-2</c:v>
                </c:pt>
                <c:pt idx="2">
                  <c:v>8.0000000000000002E-3</c:v>
                </c:pt>
                <c:pt idx="3">
                  <c:v>6.0000000000000001E-3</c:v>
                </c:pt>
                <c:pt idx="4">
                  <c:v>5.0000000000000001E-3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155-4177-B322-96B8AC40C187}"/>
            </c:ext>
          </c:extLst>
        </c:ser>
        <c:ser>
          <c:idx val="1"/>
          <c:order val="1"/>
          <c:tx>
            <c:v>100 sccm, Alicat 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'data Average - TO BE USED'!$BY$14:$BY$18</c:f>
              <c:numCache>
                <c:formatCode>0.0</c:formatCode>
                <c:ptCount val="5"/>
                <c:pt idx="0">
                  <c:v>33.049999999999997</c:v>
                </c:pt>
                <c:pt idx="1">
                  <c:v>77</c:v>
                </c:pt>
                <c:pt idx="2">
                  <c:v>207.05</c:v>
                </c:pt>
                <c:pt idx="3">
                  <c:v>428.35</c:v>
                </c:pt>
                <c:pt idx="4">
                  <c:v>854.35</c:v>
                </c:pt>
              </c:numCache>
            </c:numRef>
          </c:xVal>
          <c:yVal>
            <c:numRef>
              <c:f>'data Average - TO BE USED'!$CW$14:$CW$18</c:f>
              <c:numCache>
                <c:formatCode>0.000</c:formatCode>
                <c:ptCount val="5"/>
                <c:pt idx="0">
                  <c:v>2.4E-2</c:v>
                </c:pt>
                <c:pt idx="1">
                  <c:v>1.3999999999999999E-2</c:v>
                </c:pt>
                <c:pt idx="2">
                  <c:v>8.0000000000000002E-3</c:v>
                </c:pt>
                <c:pt idx="3">
                  <c:v>6.0000000000000001E-3</c:v>
                </c:pt>
                <c:pt idx="4">
                  <c:v>5.0000000000000001E-3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155-4177-B322-96B8AC40C187}"/>
            </c:ext>
          </c:extLst>
        </c:ser>
        <c:ser>
          <c:idx val="2"/>
          <c:order val="2"/>
          <c:tx>
            <c:v>200 sccm, Alicat 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'data Average - TO BE USED'!$BY$19:$BY$26</c:f>
              <c:numCache>
                <c:formatCode>0.0</c:formatCode>
                <c:ptCount val="8"/>
                <c:pt idx="0">
                  <c:v>0.69499999999999995</c:v>
                </c:pt>
                <c:pt idx="1">
                  <c:v>1.6</c:v>
                </c:pt>
                <c:pt idx="2">
                  <c:v>5.8</c:v>
                </c:pt>
                <c:pt idx="3">
                  <c:v>15.52</c:v>
                </c:pt>
                <c:pt idx="4">
                  <c:v>36.35</c:v>
                </c:pt>
                <c:pt idx="5">
                  <c:v>98.6</c:v>
                </c:pt>
                <c:pt idx="6">
                  <c:v>203.35</c:v>
                </c:pt>
                <c:pt idx="7">
                  <c:v>413.66</c:v>
                </c:pt>
              </c:numCache>
            </c:numRef>
          </c:xVal>
          <c:yVal>
            <c:numRef>
              <c:f>'data Average - TO BE USED'!$CW$19:$CW$26</c:f>
              <c:numCache>
                <c:formatCode>0.000</c:formatCode>
                <c:ptCount val="8"/>
                <c:pt idx="0">
                  <c:v>0.13733333333333336</c:v>
                </c:pt>
                <c:pt idx="1">
                  <c:v>8.3999999999999991E-2</c:v>
                </c:pt>
                <c:pt idx="2">
                  <c:v>4.3999999999999997E-2</c:v>
                </c:pt>
                <c:pt idx="3">
                  <c:v>2.4E-2</c:v>
                </c:pt>
                <c:pt idx="4">
                  <c:v>1.3999999999999999E-2</c:v>
                </c:pt>
                <c:pt idx="5">
                  <c:v>8.0000000000000002E-3</c:v>
                </c:pt>
                <c:pt idx="6">
                  <c:v>6.0000000000000001E-3</c:v>
                </c:pt>
                <c:pt idx="7">
                  <c:v>5.0000000000000001E-3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155-4177-B322-96B8AC40C187}"/>
            </c:ext>
          </c:extLst>
        </c:ser>
        <c:ser>
          <c:idx val="4"/>
          <c:order val="3"/>
          <c:tx>
            <c:v>300 sccm, Alicat 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'data Average - TO BE USED'!$BY$27:$BY$138</c:f>
              <c:numCache>
                <c:formatCode>0.0</c:formatCode>
                <c:ptCount val="112"/>
                <c:pt idx="0">
                  <c:v>9.73</c:v>
                </c:pt>
                <c:pt idx="1">
                  <c:v>23.2</c:v>
                </c:pt>
                <c:pt idx="2">
                  <c:v>63.88</c:v>
                </c:pt>
                <c:pt idx="3">
                  <c:v>130.6</c:v>
                </c:pt>
                <c:pt idx="4">
                  <c:v>267.87</c:v>
                </c:pt>
                <c:pt idx="5">
                  <c:v>177.8</c:v>
                </c:pt>
                <c:pt idx="6">
                  <c:v>362.75</c:v>
                </c:pt>
                <c:pt idx="7">
                  <c:v>910.5</c:v>
                </c:pt>
                <c:pt idx="8">
                  <c:v>1806</c:v>
                </c:pt>
                <c:pt idx="9">
                  <c:v>3649.5</c:v>
                </c:pt>
                <c:pt idx="10">
                  <c:v>9020</c:v>
                </c:pt>
                <c:pt idx="12">
                  <c:v>0</c:v>
                </c:pt>
                <c:pt idx="13">
                  <c:v>38.44</c:v>
                </c:pt>
                <c:pt idx="14">
                  <c:v>0</c:v>
                </c:pt>
                <c:pt idx="15">
                  <c:v>130.91999999999999</c:v>
                </c:pt>
                <c:pt idx="16">
                  <c:v>176.84</c:v>
                </c:pt>
                <c:pt idx="17">
                  <c:v>0</c:v>
                </c:pt>
                <c:pt idx="18">
                  <c:v>227.2</c:v>
                </c:pt>
                <c:pt idx="19">
                  <c:v>0</c:v>
                </c:pt>
                <c:pt idx="21">
                  <c:v>21.2</c:v>
                </c:pt>
                <c:pt idx="22">
                  <c:v>42.25</c:v>
                </c:pt>
                <c:pt idx="23">
                  <c:v>0</c:v>
                </c:pt>
                <c:pt idx="24">
                  <c:v>210.22</c:v>
                </c:pt>
                <c:pt idx="25">
                  <c:v>420.5</c:v>
                </c:pt>
                <c:pt idx="26">
                  <c:v>0</c:v>
                </c:pt>
                <c:pt idx="27">
                  <c:v>1212.76</c:v>
                </c:pt>
                <c:pt idx="28">
                  <c:v>1571.15</c:v>
                </c:pt>
              </c:numCache>
            </c:numRef>
          </c:xVal>
          <c:yVal>
            <c:numRef>
              <c:f>'data Average - TO BE USED'!$CW$27:$CW$31</c:f>
              <c:numCache>
                <c:formatCode>0.000</c:formatCode>
                <c:ptCount val="5"/>
                <c:pt idx="0">
                  <c:v>2.4E-2</c:v>
                </c:pt>
                <c:pt idx="1">
                  <c:v>1.3999999999999999E-2</c:v>
                </c:pt>
                <c:pt idx="2">
                  <c:v>8.0000000000000002E-3</c:v>
                </c:pt>
                <c:pt idx="3">
                  <c:v>6.0000000000000001E-3</c:v>
                </c:pt>
                <c:pt idx="4">
                  <c:v>5.0000000000000001E-3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155-4177-B322-96B8AC40C187}"/>
            </c:ext>
          </c:extLst>
        </c:ser>
        <c:ser>
          <c:idx val="0"/>
          <c:order val="4"/>
          <c:tx>
            <c:v>200 sccm, Alicat 200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'data Average - TO BE USED'!$BY$32:$BY$37</c:f>
              <c:numCache>
                <c:formatCode>0.0</c:formatCode>
                <c:ptCount val="6"/>
                <c:pt idx="0">
                  <c:v>177.8</c:v>
                </c:pt>
                <c:pt idx="1">
                  <c:v>362.75</c:v>
                </c:pt>
                <c:pt idx="2">
                  <c:v>910.5</c:v>
                </c:pt>
                <c:pt idx="3">
                  <c:v>1806</c:v>
                </c:pt>
                <c:pt idx="4">
                  <c:v>3649.5</c:v>
                </c:pt>
                <c:pt idx="5">
                  <c:v>9020</c:v>
                </c:pt>
              </c:numCache>
            </c:numRef>
          </c:xVal>
          <c:yVal>
            <c:numRef>
              <c:f>'data Average - TO BE USED'!$CW$32:$CW$37</c:f>
              <c:numCache>
                <c:formatCode>0.000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155-4177-B322-96B8AC40C1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886712"/>
        <c:axId val="435873920"/>
      </c:scatterChart>
      <c:valAx>
        <c:axId val="435886712"/>
        <c:scaling>
          <c:logBase val="10"/>
          <c:orientation val="minMax"/>
          <c:min val="0.1"/>
        </c:scaling>
        <c:delete val="0"/>
        <c:axPos val="b"/>
        <c:majorGridlines>
          <c:spPr>
            <a:ln w="25400" cap="flat" cmpd="sng" algn="ctr">
              <a:solidFill>
                <a:srgbClr val="C0C0C0"/>
              </a:solidFill>
              <a:prstDash val="solid"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MBW hygrometer [ppm]</a:t>
                </a:r>
              </a:p>
            </c:rich>
          </c:tx>
          <c:layout>
            <c:manualLayout>
              <c:xMode val="edge"/>
              <c:yMode val="edge"/>
              <c:x val="0.5360739282589676"/>
              <c:y val="0.9182870370370370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low"/>
        <c:spPr>
          <a:noFill/>
          <a:ln w="25400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5873920"/>
        <c:crossesAt val="1"/>
        <c:crossBetween val="midCat"/>
      </c:valAx>
      <c:valAx>
        <c:axId val="435873920"/>
        <c:scaling>
          <c:orientation val="minMax"/>
          <c:max val="0.5"/>
          <c:min val="0"/>
        </c:scaling>
        <c:delete val="0"/>
        <c:axPos val="l"/>
        <c:majorGridlines>
          <c:spPr>
            <a:ln w="25400" cap="flat" cmpd="sng" algn="ctr">
              <a:solidFill>
                <a:srgbClr val="C0C0C0"/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u</a:t>
                </a:r>
                <a:r>
                  <a:rPr lang="en-US" baseline="0"/>
                  <a:t> (mass flow)</a:t>
                </a:r>
                <a:r>
                  <a:rPr lang="en-US"/>
                  <a:t> / (mass flow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low"/>
        <c:spPr>
          <a:noFill/>
          <a:ln w="25400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5886712"/>
        <c:crossesAt val="0.1"/>
        <c:crossBetween val="midCat"/>
      </c:valAx>
      <c:spPr>
        <a:noFill/>
        <a:ln w="25400">
          <a:solidFill>
            <a:srgbClr val="000000"/>
          </a:solidFill>
        </a:ln>
        <a:effectLst/>
      </c:spPr>
    </c:plotArea>
    <c:legend>
      <c:legendPos val="r"/>
      <c:layout>
        <c:manualLayout>
          <c:xMode val="edge"/>
          <c:yMode val="edge"/>
          <c:x val="0.60624258331344949"/>
          <c:y val="5.3717920676582105E-2"/>
          <c:w val="0.27349632811050134"/>
          <c:h val="0.26109689413823273"/>
        </c:manualLayout>
      </c:layout>
      <c:overlay val="0"/>
      <c:spPr>
        <a:solidFill>
          <a:schemeClr val="bg1"/>
        </a:solidFill>
        <a:ln>
          <a:solidFill>
            <a:srgbClr val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measurements of </a:t>
            </a:r>
          </a:p>
          <a:p>
            <a:pPr>
              <a:defRPr sz="1200" b="1"/>
            </a:pPr>
            <a:r>
              <a:rPr lang="en-US"/>
              <a:t>summer</a:t>
            </a:r>
            <a:r>
              <a:rPr lang="en-US" sz="1200" b="1" i="0" u="none" strike="noStrike" baseline="0">
                <a:effectLst/>
              </a:rPr>
              <a:t> 2020</a:t>
            </a:r>
            <a:endParaRPr lang="en-US"/>
          </a:p>
        </c:rich>
      </c:tx>
      <c:layout>
        <c:manualLayout>
          <c:xMode val="edge"/>
          <c:yMode val="edge"/>
          <c:x val="1.5308147087674678E-2"/>
          <c:y val="0.83657407407407391"/>
        </c:manualLayout>
      </c:layout>
      <c:overlay val="0"/>
      <c:spPr>
        <a:solidFill>
          <a:schemeClr val="bg1"/>
        </a:solidFill>
        <a:ln>
          <a:solidFill>
            <a:srgbClr val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0745384951881018"/>
          <c:y val="2.3534263036397558E-2"/>
          <c:w val="0.72118460192475942"/>
          <c:h val="0.78055465677457281"/>
        </c:manualLayout>
      </c:layout>
      <c:scatterChart>
        <c:scatterStyle val="lineMarker"/>
        <c:varyColors val="0"/>
        <c:ser>
          <c:idx val="3"/>
          <c:order val="0"/>
          <c:tx>
            <c:v>  50 sccm, Alicat 2</c:v>
          </c:tx>
          <c:spPr>
            <a:ln w="127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chemeClr val="accent4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'data Average - TO BE USED'!$CW$9:$CW$13</c:f>
                <c:numCache>
                  <c:formatCode>General</c:formatCode>
                  <c:ptCount val="5"/>
                  <c:pt idx="0">
                    <c:v>2.4E-2</c:v>
                  </c:pt>
                  <c:pt idx="1">
                    <c:v>1.3999999999999999E-2</c:v>
                  </c:pt>
                  <c:pt idx="2">
                    <c:v>8.0000000000000002E-3</c:v>
                  </c:pt>
                  <c:pt idx="3">
                    <c:v>6.0000000000000001E-3</c:v>
                  </c:pt>
                  <c:pt idx="4">
                    <c:v>5.0000000000000001E-3</c:v>
                  </c:pt>
                </c:numCache>
              </c:numRef>
            </c:plus>
            <c:minus>
              <c:numRef>
                <c:f>'data Average - TO BE USED'!$CW$9:$CW$13</c:f>
                <c:numCache>
                  <c:formatCode>General</c:formatCode>
                  <c:ptCount val="5"/>
                  <c:pt idx="0">
                    <c:v>2.4E-2</c:v>
                  </c:pt>
                  <c:pt idx="1">
                    <c:v>1.3999999999999999E-2</c:v>
                  </c:pt>
                  <c:pt idx="2">
                    <c:v>8.0000000000000002E-3</c:v>
                  </c:pt>
                  <c:pt idx="3">
                    <c:v>6.0000000000000001E-3</c:v>
                  </c:pt>
                  <c:pt idx="4">
                    <c:v>5.0000000000000001E-3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'data Average - TO BE USED'!$BY$9:$BY$13</c:f>
              <c:numCache>
                <c:formatCode>0.0</c:formatCode>
                <c:ptCount val="5"/>
                <c:pt idx="0">
                  <c:v>70.25</c:v>
                </c:pt>
                <c:pt idx="1">
                  <c:v>167.35</c:v>
                </c:pt>
                <c:pt idx="2">
                  <c:v>447</c:v>
                </c:pt>
                <c:pt idx="3">
                  <c:v>916</c:v>
                </c:pt>
                <c:pt idx="4">
                  <c:v>1840</c:v>
                </c:pt>
              </c:numCache>
            </c:numRef>
          </c:xVal>
          <c:yVal>
            <c:numRef>
              <c:f>'data Average - TO BE USED'!$CN$9:$CN$13</c:f>
              <c:numCache>
                <c:formatCode>0.000</c:formatCode>
                <c:ptCount val="5"/>
                <c:pt idx="0">
                  <c:v>1.0559463995243332</c:v>
                </c:pt>
                <c:pt idx="1">
                  <c:v>0.99465599384271097</c:v>
                </c:pt>
                <c:pt idx="2">
                  <c:v>0.99724474311901723</c:v>
                </c:pt>
                <c:pt idx="3">
                  <c:v>1.0013643206038763</c:v>
                </c:pt>
                <c:pt idx="4">
                  <c:v>1.0036551321406928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872-4ACF-8C11-45FE89D710F8}"/>
            </c:ext>
          </c:extLst>
        </c:ser>
        <c:ser>
          <c:idx val="1"/>
          <c:order val="1"/>
          <c:tx>
            <c:v>100 sccm, Alicat 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'data Average - TO BE USED'!$CW$14:$CW$18</c:f>
                <c:numCache>
                  <c:formatCode>General</c:formatCode>
                  <c:ptCount val="5"/>
                  <c:pt idx="0">
                    <c:v>2.4E-2</c:v>
                  </c:pt>
                  <c:pt idx="1">
                    <c:v>1.3999999999999999E-2</c:v>
                  </c:pt>
                  <c:pt idx="2">
                    <c:v>8.0000000000000002E-3</c:v>
                  </c:pt>
                  <c:pt idx="3">
                    <c:v>6.0000000000000001E-3</c:v>
                  </c:pt>
                  <c:pt idx="4">
                    <c:v>5.0000000000000001E-3</c:v>
                  </c:pt>
                </c:numCache>
              </c:numRef>
            </c:plus>
            <c:minus>
              <c:numRef>
                <c:f>'data Average - TO BE USED'!$CW$14:$CW$18</c:f>
                <c:numCache>
                  <c:formatCode>General</c:formatCode>
                  <c:ptCount val="5"/>
                  <c:pt idx="0">
                    <c:v>2.4E-2</c:v>
                  </c:pt>
                  <c:pt idx="1">
                    <c:v>1.3999999999999999E-2</c:v>
                  </c:pt>
                  <c:pt idx="2">
                    <c:v>8.0000000000000002E-3</c:v>
                  </c:pt>
                  <c:pt idx="3">
                    <c:v>6.0000000000000001E-3</c:v>
                  </c:pt>
                  <c:pt idx="4">
                    <c:v>5.0000000000000001E-3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'data Average - TO BE USED'!$BY$14:$BY$18</c:f>
              <c:numCache>
                <c:formatCode>0.0</c:formatCode>
                <c:ptCount val="5"/>
                <c:pt idx="0">
                  <c:v>33.049999999999997</c:v>
                </c:pt>
                <c:pt idx="1">
                  <c:v>77</c:v>
                </c:pt>
                <c:pt idx="2">
                  <c:v>207.05</c:v>
                </c:pt>
                <c:pt idx="3">
                  <c:v>428.35</c:v>
                </c:pt>
                <c:pt idx="4">
                  <c:v>854.35</c:v>
                </c:pt>
              </c:numCache>
            </c:numRef>
          </c:xVal>
          <c:yVal>
            <c:numRef>
              <c:f>'data Average - TO BE USED'!$CN$14:$CN$18</c:f>
              <c:numCache>
                <c:formatCode>0.000</c:formatCode>
                <c:ptCount val="5"/>
                <c:pt idx="0">
                  <c:v>1.0487389171402133</c:v>
                </c:pt>
                <c:pt idx="1">
                  <c:v>1.0058307242977034</c:v>
                </c:pt>
                <c:pt idx="2">
                  <c:v>1.0010780562134647</c:v>
                </c:pt>
                <c:pt idx="3">
                  <c:v>0.99526125572129998</c:v>
                </c:pt>
                <c:pt idx="4">
                  <c:v>1.0004148371572275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872-4ACF-8C11-45FE89D710F8}"/>
            </c:ext>
          </c:extLst>
        </c:ser>
        <c:ser>
          <c:idx val="2"/>
          <c:order val="2"/>
          <c:tx>
            <c:v>200 sccm, Alicat 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chemeClr val="accent3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'data Average - TO BE USED'!$CW$19:$CW$26</c:f>
                <c:numCache>
                  <c:formatCode>General</c:formatCode>
                  <c:ptCount val="8"/>
                  <c:pt idx="0">
                    <c:v>0.13733333333333336</c:v>
                  </c:pt>
                  <c:pt idx="1">
                    <c:v>8.3999999999999991E-2</c:v>
                  </c:pt>
                  <c:pt idx="2">
                    <c:v>4.3999999999999997E-2</c:v>
                  </c:pt>
                  <c:pt idx="3">
                    <c:v>2.4E-2</c:v>
                  </c:pt>
                  <c:pt idx="4">
                    <c:v>1.3999999999999999E-2</c:v>
                  </c:pt>
                  <c:pt idx="5">
                    <c:v>8.0000000000000002E-3</c:v>
                  </c:pt>
                  <c:pt idx="6">
                    <c:v>6.0000000000000001E-3</c:v>
                  </c:pt>
                  <c:pt idx="7">
                    <c:v>5.0000000000000001E-3</c:v>
                  </c:pt>
                </c:numCache>
              </c:numRef>
            </c:plus>
            <c:minus>
              <c:numRef>
                <c:f>'data Average - TO BE USED'!$CW$19:$CW$26</c:f>
                <c:numCache>
                  <c:formatCode>General</c:formatCode>
                  <c:ptCount val="8"/>
                  <c:pt idx="0">
                    <c:v>0.13733333333333336</c:v>
                  </c:pt>
                  <c:pt idx="1">
                    <c:v>8.3999999999999991E-2</c:v>
                  </c:pt>
                  <c:pt idx="2">
                    <c:v>4.3999999999999997E-2</c:v>
                  </c:pt>
                  <c:pt idx="3">
                    <c:v>2.4E-2</c:v>
                  </c:pt>
                  <c:pt idx="4">
                    <c:v>1.3999999999999999E-2</c:v>
                  </c:pt>
                  <c:pt idx="5">
                    <c:v>8.0000000000000002E-3</c:v>
                  </c:pt>
                  <c:pt idx="6">
                    <c:v>6.0000000000000001E-3</c:v>
                  </c:pt>
                  <c:pt idx="7">
                    <c:v>5.0000000000000001E-3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1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'data Average - TO BE USED'!$BY$19:$BY$26</c:f>
              <c:numCache>
                <c:formatCode>0.0</c:formatCode>
                <c:ptCount val="8"/>
                <c:pt idx="0">
                  <c:v>0.69499999999999995</c:v>
                </c:pt>
                <c:pt idx="1">
                  <c:v>1.6</c:v>
                </c:pt>
                <c:pt idx="2">
                  <c:v>5.8</c:v>
                </c:pt>
                <c:pt idx="3">
                  <c:v>15.52</c:v>
                </c:pt>
                <c:pt idx="4">
                  <c:v>36.35</c:v>
                </c:pt>
                <c:pt idx="5">
                  <c:v>98.6</c:v>
                </c:pt>
                <c:pt idx="6">
                  <c:v>203.35</c:v>
                </c:pt>
                <c:pt idx="7">
                  <c:v>413.66</c:v>
                </c:pt>
              </c:numCache>
            </c:numRef>
          </c:xVal>
          <c:yVal>
            <c:numRef>
              <c:f>'data Average - TO BE USED'!$CN$19:$CN$26</c:f>
              <c:numCache>
                <c:formatCode>0.000</c:formatCode>
                <c:ptCount val="8"/>
                <c:pt idx="0">
                  <c:v>0.67338838067317541</c:v>
                </c:pt>
                <c:pt idx="1">
                  <c:v>0.75534536683383136</c:v>
                </c:pt>
                <c:pt idx="2">
                  <c:v>1.0769508547961975</c:v>
                </c:pt>
                <c:pt idx="3">
                  <c:v>1.077168496723627</c:v>
                </c:pt>
                <c:pt idx="4">
                  <c:v>1.0216868849598606</c:v>
                </c:pt>
                <c:pt idx="5">
                  <c:v>1.0057072710783961</c:v>
                </c:pt>
                <c:pt idx="6">
                  <c:v>0.99824195916175518</c:v>
                </c:pt>
                <c:pt idx="7">
                  <c:v>0.99597122590511566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872-4ACF-8C11-45FE89D710F8}"/>
            </c:ext>
          </c:extLst>
        </c:ser>
        <c:ser>
          <c:idx val="4"/>
          <c:order val="3"/>
          <c:tx>
            <c:v>300 sccm, Alicat 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chemeClr val="accent5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'data Average - TO BE USED'!$CW$27:$CW$31</c:f>
                <c:numCache>
                  <c:formatCode>General</c:formatCode>
                  <c:ptCount val="5"/>
                  <c:pt idx="0">
                    <c:v>2.4E-2</c:v>
                  </c:pt>
                  <c:pt idx="1">
                    <c:v>1.3999999999999999E-2</c:v>
                  </c:pt>
                  <c:pt idx="2">
                    <c:v>8.0000000000000002E-3</c:v>
                  </c:pt>
                  <c:pt idx="3">
                    <c:v>6.0000000000000001E-3</c:v>
                  </c:pt>
                  <c:pt idx="4">
                    <c:v>5.0000000000000001E-3</c:v>
                  </c:pt>
                </c:numCache>
              </c:numRef>
            </c:plus>
            <c:minus>
              <c:numRef>
                <c:f>'data Average - TO BE USED'!$CW$27:$CW$31</c:f>
                <c:numCache>
                  <c:formatCode>General</c:formatCode>
                  <c:ptCount val="5"/>
                  <c:pt idx="0">
                    <c:v>2.4E-2</c:v>
                  </c:pt>
                  <c:pt idx="1">
                    <c:v>1.3999999999999999E-2</c:v>
                  </c:pt>
                  <c:pt idx="2">
                    <c:v>8.0000000000000002E-3</c:v>
                  </c:pt>
                  <c:pt idx="3">
                    <c:v>6.0000000000000001E-3</c:v>
                  </c:pt>
                  <c:pt idx="4">
                    <c:v>5.0000000000000001E-3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'data Average - TO BE USED'!$BY$27:$BY$138</c:f>
              <c:numCache>
                <c:formatCode>0.0</c:formatCode>
                <c:ptCount val="112"/>
                <c:pt idx="0">
                  <c:v>9.73</c:v>
                </c:pt>
                <c:pt idx="1">
                  <c:v>23.2</c:v>
                </c:pt>
                <c:pt idx="2">
                  <c:v>63.88</c:v>
                </c:pt>
                <c:pt idx="3">
                  <c:v>130.6</c:v>
                </c:pt>
                <c:pt idx="4">
                  <c:v>267.87</c:v>
                </c:pt>
                <c:pt idx="5">
                  <c:v>177.8</c:v>
                </c:pt>
                <c:pt idx="6">
                  <c:v>362.75</c:v>
                </c:pt>
                <c:pt idx="7">
                  <c:v>910.5</c:v>
                </c:pt>
                <c:pt idx="8">
                  <c:v>1806</c:v>
                </c:pt>
                <c:pt idx="9">
                  <c:v>3649.5</c:v>
                </c:pt>
                <c:pt idx="10">
                  <c:v>9020</c:v>
                </c:pt>
                <c:pt idx="12">
                  <c:v>0</c:v>
                </c:pt>
                <c:pt idx="13">
                  <c:v>38.44</c:v>
                </c:pt>
                <c:pt idx="14">
                  <c:v>0</c:v>
                </c:pt>
                <c:pt idx="15">
                  <c:v>130.91999999999999</c:v>
                </c:pt>
                <c:pt idx="16">
                  <c:v>176.84</c:v>
                </c:pt>
                <c:pt idx="17">
                  <c:v>0</c:v>
                </c:pt>
                <c:pt idx="18">
                  <c:v>227.2</c:v>
                </c:pt>
                <c:pt idx="19">
                  <c:v>0</c:v>
                </c:pt>
                <c:pt idx="21">
                  <c:v>21.2</c:v>
                </c:pt>
                <c:pt idx="22">
                  <c:v>42.25</c:v>
                </c:pt>
                <c:pt idx="23">
                  <c:v>0</c:v>
                </c:pt>
                <c:pt idx="24">
                  <c:v>210.22</c:v>
                </c:pt>
                <c:pt idx="25">
                  <c:v>420.5</c:v>
                </c:pt>
                <c:pt idx="26">
                  <c:v>0</c:v>
                </c:pt>
                <c:pt idx="27">
                  <c:v>1212.76</c:v>
                </c:pt>
                <c:pt idx="28">
                  <c:v>1571.15</c:v>
                </c:pt>
              </c:numCache>
            </c:numRef>
          </c:xVal>
          <c:yVal>
            <c:numRef>
              <c:f>'data Average - TO BE USED'!$CN$27:$CN$31</c:f>
              <c:numCache>
                <c:formatCode>0.000</c:formatCode>
                <c:ptCount val="5"/>
                <c:pt idx="0">
                  <c:v>1.1278809712789903</c:v>
                </c:pt>
                <c:pt idx="1">
                  <c:v>1.0458093337733054</c:v>
                </c:pt>
                <c:pt idx="2">
                  <c:v>1.0092481254490846</c:v>
                </c:pt>
                <c:pt idx="3">
                  <c:v>1.0068387624606085</c:v>
                </c:pt>
                <c:pt idx="4">
                  <c:v>1.0002167762631968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872-4ACF-8C11-45FE89D710F8}"/>
            </c:ext>
          </c:extLst>
        </c:ser>
        <c:ser>
          <c:idx val="0"/>
          <c:order val="4"/>
          <c:tx>
            <c:v>200 sccm, Alicat 200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'data Average - TO BE USED'!$CX$32:$CX$37</c:f>
                <c:numCache>
                  <c:formatCode>General</c:formatCode>
                  <c:ptCount val="6"/>
                  <c:pt idx="0">
                    <c:v>0.20400000000000001</c:v>
                  </c:pt>
                  <c:pt idx="1">
                    <c:v>0.10400000000000001</c:v>
                  </c:pt>
                  <c:pt idx="2">
                    <c:v>4.3999999999999997E-2</c:v>
                  </c:pt>
                  <c:pt idx="3">
                    <c:v>2.4E-2</c:v>
                  </c:pt>
                  <c:pt idx="4">
                    <c:v>1.4000000000000002E-2</c:v>
                  </c:pt>
                  <c:pt idx="5">
                    <c:v>8.0000000000000002E-3</c:v>
                  </c:pt>
                </c:numCache>
              </c:numRef>
            </c:plus>
            <c:minus>
              <c:numRef>
                <c:f>'data Average - TO BE USED'!$CX$32:$CX$37</c:f>
                <c:numCache>
                  <c:formatCode>General</c:formatCode>
                  <c:ptCount val="6"/>
                  <c:pt idx="0">
                    <c:v>0.20400000000000001</c:v>
                  </c:pt>
                  <c:pt idx="1">
                    <c:v>0.10400000000000001</c:v>
                  </c:pt>
                  <c:pt idx="2">
                    <c:v>4.3999999999999997E-2</c:v>
                  </c:pt>
                  <c:pt idx="3">
                    <c:v>2.4E-2</c:v>
                  </c:pt>
                  <c:pt idx="4">
                    <c:v>1.4000000000000002E-2</c:v>
                  </c:pt>
                  <c:pt idx="5">
                    <c:v>8.0000000000000002E-3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'data Average - TO BE USED'!$BY$32:$BY$37</c:f>
              <c:numCache>
                <c:formatCode>0.0</c:formatCode>
                <c:ptCount val="6"/>
                <c:pt idx="0">
                  <c:v>177.8</c:v>
                </c:pt>
                <c:pt idx="1">
                  <c:v>362.75</c:v>
                </c:pt>
                <c:pt idx="2">
                  <c:v>910.5</c:v>
                </c:pt>
                <c:pt idx="3">
                  <c:v>1806</c:v>
                </c:pt>
                <c:pt idx="4">
                  <c:v>3649.5</c:v>
                </c:pt>
                <c:pt idx="5">
                  <c:v>9020</c:v>
                </c:pt>
              </c:numCache>
            </c:numRef>
          </c:xVal>
          <c:yVal>
            <c:numRef>
              <c:f>'data Average - TO BE USED'!$CN$32:$CN$37</c:f>
              <c:numCache>
                <c:formatCode>0.000</c:formatCode>
                <c:ptCount val="6"/>
                <c:pt idx="0">
                  <c:v>1.007215342826322</c:v>
                </c:pt>
                <c:pt idx="1">
                  <c:v>0.99739158604783162</c:v>
                </c:pt>
                <c:pt idx="2">
                  <c:v>0.99616258300414151</c:v>
                </c:pt>
                <c:pt idx="3">
                  <c:v>1.0051999209497526</c:v>
                </c:pt>
                <c:pt idx="4">
                  <c:v>0.9985163882547281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872-4ACF-8C11-45FE89D710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886712"/>
        <c:axId val="435873920"/>
      </c:scatterChart>
      <c:valAx>
        <c:axId val="435886712"/>
        <c:scaling>
          <c:logBase val="10"/>
          <c:orientation val="minMax"/>
          <c:min val="0.1"/>
        </c:scaling>
        <c:delete val="0"/>
        <c:axPos val="b"/>
        <c:majorGridlines>
          <c:spPr>
            <a:ln w="25400" cap="flat" cmpd="sng" algn="ctr">
              <a:solidFill>
                <a:srgbClr val="C0C0C0"/>
              </a:solidFill>
              <a:prstDash val="solid"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MBW hygrometer [ppm]</a:t>
                </a:r>
              </a:p>
            </c:rich>
          </c:tx>
          <c:layout>
            <c:manualLayout>
              <c:xMode val="edge"/>
              <c:yMode val="edge"/>
              <c:x val="0.5360739282589676"/>
              <c:y val="0.9182870370370370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low"/>
        <c:spPr>
          <a:noFill/>
          <a:ln w="25400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5873920"/>
        <c:crossesAt val="1"/>
        <c:crossBetween val="midCat"/>
      </c:valAx>
      <c:valAx>
        <c:axId val="435873920"/>
        <c:scaling>
          <c:orientation val="minMax"/>
          <c:max val="1.2"/>
          <c:min val="0.60000000000000009"/>
        </c:scaling>
        <c:delete val="0"/>
        <c:axPos val="l"/>
        <c:majorGridlines>
          <c:spPr>
            <a:ln w="25400" cap="flat" cmpd="sng" algn="ctr">
              <a:solidFill>
                <a:srgbClr val="C0C0C0"/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generator / MBW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low"/>
        <c:spPr>
          <a:noFill/>
          <a:ln w="25400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5886712"/>
        <c:crossesAt val="0.1"/>
        <c:crossBetween val="midCat"/>
      </c:valAx>
      <c:spPr>
        <a:noFill/>
        <a:ln w="25400">
          <a:solidFill>
            <a:srgbClr val="000000"/>
          </a:solidFill>
        </a:ln>
        <a:effectLst/>
      </c:spPr>
    </c:plotArea>
    <c:legend>
      <c:legendPos val="r"/>
      <c:layout>
        <c:manualLayout>
          <c:xMode val="edge"/>
          <c:yMode val="edge"/>
          <c:x val="0.60624258331344949"/>
          <c:y val="0.52131051326917477"/>
          <c:w val="0.27349632811050134"/>
          <c:h val="0.26109689413823273"/>
        </c:manualLayout>
      </c:layout>
      <c:overlay val="0"/>
      <c:spPr>
        <a:solidFill>
          <a:schemeClr val="bg1"/>
        </a:solidFill>
        <a:ln>
          <a:solidFill>
            <a:srgbClr val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Water concentration vs tubing length</a:t>
            </a:r>
          </a:p>
        </c:rich>
      </c:tx>
      <c:layout>
        <c:manualLayout>
          <c:xMode val="edge"/>
          <c:yMode val="edge"/>
          <c:x val="0.29477430472706062"/>
          <c:y val="3.1023562968644381E-2"/>
        </c:manualLayout>
      </c:layout>
      <c:overlay val="0"/>
      <c:spPr>
        <a:solidFill>
          <a:schemeClr val="bg1"/>
        </a:solidFill>
        <a:ln>
          <a:solidFill>
            <a:srgbClr val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0206665075956418"/>
          <c:y val="0.12437394489313257"/>
          <c:w val="0.72118460192475942"/>
          <c:h val="0.69009312642725207"/>
        </c:manualLayout>
      </c:layout>
      <c:scatterChart>
        <c:scatterStyle val="lineMarker"/>
        <c:varyColors val="0"/>
        <c:ser>
          <c:idx val="4"/>
          <c:order val="0"/>
          <c:tx>
            <c:v>measured, 507 cm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F0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'data Average - TO BE USED'!$EU$20:$EU$36</c:f>
              <c:numCache>
                <c:formatCode>0.0000</c:formatCode>
                <c:ptCount val="17"/>
                <c:pt idx="0">
                  <c:v>5.1485381029213254E-3</c:v>
                </c:pt>
                <c:pt idx="1">
                  <c:v>3.3298035388422617E-2</c:v>
                </c:pt>
                <c:pt idx="2">
                  <c:v>8.9609069580075168E-2</c:v>
                </c:pt>
                <c:pt idx="3">
                  <c:v>0.20212086797365539</c:v>
                </c:pt>
                <c:pt idx="4">
                  <c:v>0.53983018001507688</c:v>
                </c:pt>
                <c:pt idx="5">
                  <c:v>1.1027714888530433</c:v>
                </c:pt>
                <c:pt idx="6">
                  <c:v>2.2289327031697823</c:v>
                </c:pt>
                <c:pt idx="7">
                  <c:v>2.1947999999999999</c:v>
                </c:pt>
                <c:pt idx="8">
                  <c:v>2.1947999999999999</c:v>
                </c:pt>
                <c:pt idx="9">
                  <c:v>2.1947999999999999</c:v>
                </c:pt>
                <c:pt idx="10">
                  <c:v>2.1947999999999999</c:v>
                </c:pt>
                <c:pt idx="11">
                  <c:v>2.1947999999999999</c:v>
                </c:pt>
                <c:pt idx="12">
                  <c:v>2.1947999999999999</c:v>
                </c:pt>
                <c:pt idx="13">
                  <c:v>2.1947999999999999</c:v>
                </c:pt>
                <c:pt idx="14">
                  <c:v>4.9073629343350822</c:v>
                </c:pt>
                <c:pt idx="15">
                  <c:v>9.8371142411683365</c:v>
                </c:pt>
                <c:pt idx="16">
                  <c:v>19.698451737340328</c:v>
                </c:pt>
              </c:numCache>
            </c:numRef>
          </c:xVal>
          <c:yVal>
            <c:numRef>
              <c:f>'data Average - TO BE USED'!$FC$20:$FC$36</c:f>
              <c:numCache>
                <c:formatCode>0.00</c:formatCode>
                <c:ptCount val="17"/>
                <c:pt idx="0">
                  <c:v>1.6</c:v>
                </c:pt>
                <c:pt idx="1">
                  <c:v>5.8</c:v>
                </c:pt>
                <c:pt idx="2">
                  <c:v>15.52</c:v>
                </c:pt>
                <c:pt idx="3">
                  <c:v>36.35</c:v>
                </c:pt>
                <c:pt idx="4">
                  <c:v>98.6</c:v>
                </c:pt>
                <c:pt idx="5">
                  <c:v>203.35</c:v>
                </c:pt>
                <c:pt idx="6">
                  <c:v>413.66</c:v>
                </c:pt>
                <c:pt idx="7">
                  <c:v>413.66</c:v>
                </c:pt>
                <c:pt idx="8">
                  <c:v>413.66</c:v>
                </c:pt>
                <c:pt idx="9">
                  <c:v>413.66</c:v>
                </c:pt>
                <c:pt idx="10">
                  <c:v>413.66</c:v>
                </c:pt>
                <c:pt idx="11">
                  <c:v>413.66</c:v>
                </c:pt>
                <c:pt idx="12">
                  <c:v>413.66</c:v>
                </c:pt>
                <c:pt idx="13">
                  <c:v>413.66</c:v>
                </c:pt>
                <c:pt idx="14">
                  <c:v>910.5</c:v>
                </c:pt>
                <c:pt idx="15">
                  <c:v>1806</c:v>
                </c:pt>
                <c:pt idx="16">
                  <c:v>3649.5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9AD-474F-A624-769DA7C5ED9D}"/>
            </c:ext>
          </c:extLst>
        </c:ser>
        <c:ser>
          <c:idx val="5"/>
          <c:order val="1"/>
          <c:tx>
            <c:v>measured, 50 cm</c:v>
          </c:tx>
          <c:spPr>
            <a:ln w="19050" cap="rnd">
              <a:noFill/>
              <a:round/>
            </a:ln>
            <a:effectLst/>
          </c:spPr>
          <c:marker>
            <c:symbol val="square"/>
            <c:size val="5"/>
            <c:spPr>
              <a:solidFill>
                <a:srgbClr val="00B050"/>
              </a:solidFill>
              <a:ln w="9525">
                <a:solidFill>
                  <a:schemeClr val="tx1"/>
                </a:solidFill>
              </a:ln>
              <a:effectLst/>
            </c:spPr>
          </c:marker>
          <c:dPt>
            <c:idx val="4"/>
            <c:marker>
              <c:symbol val="square"/>
              <c:size val="5"/>
              <c:spPr>
                <a:solidFill>
                  <a:srgbClr val="00B050"/>
                </a:solidFill>
                <a:ln w="9525">
                  <a:solidFill>
                    <a:schemeClr val="tx1"/>
                  </a:solidFill>
                </a:ln>
                <a:effectLst/>
              </c:spPr>
            </c:marker>
            <c:bubble3D val="0"/>
            <c:spPr>
              <a:ln w="19050" cap="rnd">
                <a:noFill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39AD-474F-A624-769DA7C5ED9D}"/>
              </c:ext>
            </c:extLst>
          </c:dPt>
          <c:xVal>
            <c:numRef>
              <c:f>'data Average - TO BE USED'!$EU$48:$EU$55</c:f>
              <c:numCache>
                <c:formatCode>0.0000</c:formatCode>
                <c:ptCount val="8"/>
                <c:pt idx="0">
                  <c:v>0.11031734167014032</c:v>
                </c:pt>
                <c:pt idx="1">
                  <c:v>0.22288920071807652</c:v>
                </c:pt>
                <c:pt idx="2">
                  <c:v>0.56056193543914001</c:v>
                </c:pt>
                <c:pt idx="3">
                  <c:v>1.1231829621305764</c:v>
                </c:pt>
                <c:pt idx="4">
                  <c:v>2.2484780912350804</c:v>
                </c:pt>
                <c:pt idx="5">
                  <c:v>4.9280946897591447</c:v>
                </c:pt>
                <c:pt idx="6">
                  <c:v>9.8532599622763541</c:v>
                </c:pt>
                <c:pt idx="7">
                  <c:v>19.718907106575116</c:v>
                </c:pt>
              </c:numCache>
            </c:numRef>
          </c:xVal>
          <c:yVal>
            <c:numRef>
              <c:f>'data Average - TO BE USED'!$FC$48:$FC$55</c:f>
              <c:numCache>
                <c:formatCode>General</c:formatCode>
                <c:ptCount val="8"/>
                <c:pt idx="0">
                  <c:v>21.2</c:v>
                </c:pt>
                <c:pt idx="1">
                  <c:v>42.25</c:v>
                </c:pt>
                <c:pt idx="3">
                  <c:v>210.22</c:v>
                </c:pt>
                <c:pt idx="4">
                  <c:v>420.5</c:v>
                </c:pt>
                <c:pt idx="6" formatCode="0.00">
                  <c:v>1212.76</c:v>
                </c:pt>
                <c:pt idx="7">
                  <c:v>1571.15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9AD-474F-A624-769DA7C5ED9D}"/>
            </c:ext>
          </c:extLst>
        </c:ser>
        <c:ser>
          <c:idx val="1"/>
          <c:order val="2"/>
          <c:tx>
            <c:v>measured, 6 cm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rgbClr val="FFC000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'data Average - TO BE USED'!$EU$40:$EU$45</c:f>
              <c:numCache>
                <c:formatCode>0.0000</c:formatCode>
                <c:ptCount val="6"/>
                <c:pt idx="0">
                  <c:v>0.22474692722607109</c:v>
                </c:pt>
                <c:pt idx="1">
                  <c:v>0.56255799066596446</c:v>
                </c:pt>
                <c:pt idx="2">
                  <c:v>1.124876553767818</c:v>
                </c:pt>
                <c:pt idx="3">
                  <c:v>2.2501583791998425</c:v>
                </c:pt>
                <c:pt idx="4">
                  <c:v>4.9300907449859697</c:v>
                </c:pt>
                <c:pt idx="5">
                  <c:v>9.852886439823477</c:v>
                </c:pt>
              </c:numCache>
            </c:numRef>
          </c:xVal>
          <c:yVal>
            <c:numRef>
              <c:f>'data Average - TO BE USED'!$FC$40:$FC$45</c:f>
              <c:numCache>
                <c:formatCode>General</c:formatCode>
                <c:ptCount val="6"/>
                <c:pt idx="0">
                  <c:v>38.44</c:v>
                </c:pt>
                <c:pt idx="2">
                  <c:v>130.91999999999999</c:v>
                </c:pt>
                <c:pt idx="3">
                  <c:v>176.84</c:v>
                </c:pt>
                <c:pt idx="5">
                  <c:v>227.2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9AD-474F-A624-769DA7C5ED9D}"/>
            </c:ext>
          </c:extLst>
        </c:ser>
        <c:ser>
          <c:idx val="2"/>
          <c:order val="3"/>
          <c:tx>
            <c:v>calculated, 507 cm</c:v>
          </c:tx>
          <c:spPr>
            <a:ln w="19050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xVal>
            <c:numRef>
              <c:f>'data Average - TO BE USED'!$EU$20:$EU$36</c:f>
              <c:numCache>
                <c:formatCode>0.0000</c:formatCode>
                <c:ptCount val="17"/>
                <c:pt idx="0">
                  <c:v>5.1485381029213254E-3</c:v>
                </c:pt>
                <c:pt idx="1">
                  <c:v>3.3298035388422617E-2</c:v>
                </c:pt>
                <c:pt idx="2">
                  <c:v>8.9609069580075168E-2</c:v>
                </c:pt>
                <c:pt idx="3">
                  <c:v>0.20212086797365539</c:v>
                </c:pt>
                <c:pt idx="4">
                  <c:v>0.53983018001507688</c:v>
                </c:pt>
                <c:pt idx="5">
                  <c:v>1.1027714888530433</c:v>
                </c:pt>
                <c:pt idx="6">
                  <c:v>2.2289327031697823</c:v>
                </c:pt>
                <c:pt idx="7">
                  <c:v>2.1947999999999999</c:v>
                </c:pt>
                <c:pt idx="8">
                  <c:v>2.1947999999999999</c:v>
                </c:pt>
                <c:pt idx="9">
                  <c:v>2.1947999999999999</c:v>
                </c:pt>
                <c:pt idx="10">
                  <c:v>2.1947999999999999</c:v>
                </c:pt>
                <c:pt idx="11">
                  <c:v>2.1947999999999999</c:v>
                </c:pt>
                <c:pt idx="12">
                  <c:v>2.1947999999999999</c:v>
                </c:pt>
                <c:pt idx="13">
                  <c:v>2.1947999999999999</c:v>
                </c:pt>
                <c:pt idx="14">
                  <c:v>4.9073629343350822</c:v>
                </c:pt>
                <c:pt idx="15">
                  <c:v>9.8371142411683365</c:v>
                </c:pt>
                <c:pt idx="16">
                  <c:v>19.698451737340328</c:v>
                </c:pt>
              </c:numCache>
            </c:numRef>
          </c:xVal>
          <c:yVal>
            <c:numRef>
              <c:f>'data Average - TO BE USED'!$FB$20:$FB$36</c:f>
              <c:numCache>
                <c:formatCode>0.00</c:formatCode>
                <c:ptCount val="17"/>
                <c:pt idx="0">
                  <c:v>1.4693083612954509</c:v>
                </c:pt>
                <c:pt idx="1">
                  <c:v>6.5824999269935258</c:v>
                </c:pt>
                <c:pt idx="2">
                  <c:v>17.041825366024849</c:v>
                </c:pt>
                <c:pt idx="3">
                  <c:v>37.43081270053537</c:v>
                </c:pt>
                <c:pt idx="4">
                  <c:v>99.376998568282232</c:v>
                </c:pt>
                <c:pt idx="5">
                  <c:v>203.07538947867531</c:v>
                </c:pt>
                <c:pt idx="6">
                  <c:v>411.81005627026457</c:v>
                </c:pt>
                <c:pt idx="7">
                  <c:v>397.43</c:v>
                </c:pt>
                <c:pt idx="8">
                  <c:v>397.43</c:v>
                </c:pt>
                <c:pt idx="9">
                  <c:v>397.43</c:v>
                </c:pt>
                <c:pt idx="10">
                  <c:v>397.43</c:v>
                </c:pt>
                <c:pt idx="11">
                  <c:v>397.43</c:v>
                </c:pt>
                <c:pt idx="12">
                  <c:v>397.43</c:v>
                </c:pt>
                <c:pt idx="13">
                  <c:v>397.43</c:v>
                </c:pt>
                <c:pt idx="14">
                  <c:v>906.20856114849403</c:v>
                </c:pt>
                <c:pt idx="15">
                  <c:v>1813.4973149432467</c:v>
                </c:pt>
                <c:pt idx="16">
                  <c:v>3628.1255723304421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9AD-474F-A624-769DA7C5ED9D}"/>
            </c:ext>
          </c:extLst>
        </c:ser>
        <c:ser>
          <c:idx val="3"/>
          <c:order val="4"/>
          <c:tx>
            <c:v>calculated, 50 cm</c:v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dPt>
            <c:idx val="4"/>
            <c:marker>
              <c:symbol val="none"/>
            </c:marker>
            <c:bubble3D val="0"/>
            <c:spPr>
              <a:ln w="19050" cap="rnd">
                <a:solidFill>
                  <a:srgbClr val="00B050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7-39AD-474F-A624-769DA7C5ED9D}"/>
              </c:ext>
            </c:extLst>
          </c:dPt>
          <c:xVal>
            <c:numRef>
              <c:f>'data Average - TO BE USED'!$EU$48:$EU$55</c:f>
              <c:numCache>
                <c:formatCode>0.0000</c:formatCode>
                <c:ptCount val="8"/>
                <c:pt idx="0">
                  <c:v>0.11031734167014032</c:v>
                </c:pt>
                <c:pt idx="1">
                  <c:v>0.22288920071807652</c:v>
                </c:pt>
                <c:pt idx="2">
                  <c:v>0.56056193543914001</c:v>
                </c:pt>
                <c:pt idx="3">
                  <c:v>1.1231829621305764</c:v>
                </c:pt>
                <c:pt idx="4">
                  <c:v>2.2484780912350804</c:v>
                </c:pt>
                <c:pt idx="5">
                  <c:v>4.9280946897591447</c:v>
                </c:pt>
                <c:pt idx="6">
                  <c:v>9.8532599622763541</c:v>
                </c:pt>
                <c:pt idx="7">
                  <c:v>19.718907106575116</c:v>
                </c:pt>
              </c:numCache>
            </c:numRef>
          </c:xVal>
          <c:yVal>
            <c:numRef>
              <c:f>'data Average - TO BE USED'!$FB$48:$FB$55</c:f>
              <c:numCache>
                <c:formatCode>0.00</c:formatCode>
                <c:ptCount val="8"/>
                <c:pt idx="0">
                  <c:v>20.755721521516467</c:v>
                </c:pt>
                <c:pt idx="1">
                  <c:v>41.421635026418585</c:v>
                </c:pt>
                <c:pt idx="2">
                  <c:v>103.16600371600158</c:v>
                </c:pt>
                <c:pt idx="3">
                  <c:v>205.08907385228488</c:v>
                </c:pt>
                <c:pt idx="4">
                  <c:v>406.10055837483407</c:v>
                </c:pt>
                <c:pt idx="5">
                  <c:v>814.10260280027717</c:v>
                </c:pt>
                <c:pt idx="6">
                  <c:v>1209.9646573444197</c:v>
                </c:pt>
                <c:pt idx="7">
                  <c:v>1566.8749243529628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39AD-474F-A624-769DA7C5ED9D}"/>
            </c:ext>
          </c:extLst>
        </c:ser>
        <c:ser>
          <c:idx val="0"/>
          <c:order val="5"/>
          <c:tx>
            <c:v>calculated, 6 cm</c:v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xVal>
            <c:numRef>
              <c:f>'data Average - TO BE USED'!$EU$39:$EU$46</c:f>
              <c:numCache>
                <c:formatCode>0.0000</c:formatCode>
                <c:ptCount val="8"/>
                <c:pt idx="0">
                  <c:v>8.9609069580075168E-2</c:v>
                </c:pt>
                <c:pt idx="1">
                  <c:v>0.22474692722607109</c:v>
                </c:pt>
                <c:pt idx="2">
                  <c:v>0.56255799066596446</c:v>
                </c:pt>
                <c:pt idx="3">
                  <c:v>1.124876553767818</c:v>
                </c:pt>
                <c:pt idx="4">
                  <c:v>2.2501583791998425</c:v>
                </c:pt>
                <c:pt idx="5">
                  <c:v>4.9300907449859697</c:v>
                </c:pt>
                <c:pt idx="6">
                  <c:v>9.852886439823477</c:v>
                </c:pt>
                <c:pt idx="7">
                  <c:v>19.721179547991216</c:v>
                </c:pt>
              </c:numCache>
            </c:numRef>
          </c:xVal>
          <c:yVal>
            <c:numRef>
              <c:f>'data Average - TO BE USED'!$FB$39:$FB$46</c:f>
              <c:numCache>
                <c:formatCode>0.00</c:formatCode>
                <c:ptCount val="8"/>
                <c:pt idx="0">
                  <c:v>17.041819489376213</c:v>
                </c:pt>
                <c:pt idx="1">
                  <c:v>40.916192352794361</c:v>
                </c:pt>
                <c:pt idx="2">
                  <c:v>93.841406466428779</c:v>
                </c:pt>
                <c:pt idx="3">
                  <c:v>141.4102926819298</c:v>
                </c:pt>
                <c:pt idx="4">
                  <c:v>182.1095789283097</c:v>
                </c:pt>
                <c:pt idx="5">
                  <c:v>215.66995784606311</c:v>
                </c:pt>
                <c:pt idx="6">
                  <c:v>224.87964476846051</c:v>
                </c:pt>
                <c:pt idx="7">
                  <c:v>238.17763803568562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39AD-474F-A624-769DA7C5ED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886712"/>
        <c:axId val="435873920"/>
        <c:extLst/>
      </c:scatterChart>
      <c:valAx>
        <c:axId val="435886712"/>
        <c:scaling>
          <c:logBase val="10"/>
          <c:orientation val="minMax"/>
          <c:max val="30"/>
          <c:min val="1.0000000000000002E-3"/>
        </c:scaling>
        <c:delete val="0"/>
        <c:axPos val="b"/>
        <c:majorGridlines>
          <c:spPr>
            <a:ln w="25400" cap="flat" cmpd="sng" algn="ctr">
              <a:solidFill>
                <a:srgbClr val="C0C0C0"/>
              </a:solidFill>
              <a:prstDash val="solid"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 gas flow V</a:t>
                </a:r>
                <a:r>
                  <a:rPr lang="en-US" baseline="-25000"/>
                  <a:t>wet</a:t>
                </a:r>
                <a:r>
                  <a:rPr lang="en-US"/>
                  <a:t> [sccm]</a:t>
                </a:r>
              </a:p>
            </c:rich>
          </c:tx>
          <c:layout>
            <c:manualLayout>
              <c:xMode val="edge"/>
              <c:yMode val="edge"/>
              <c:x val="0.36495579180690368"/>
              <c:y val="0.9182870370370370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in"/>
        <c:tickLblPos val="low"/>
        <c:spPr>
          <a:noFill/>
          <a:ln w="25400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5873920"/>
        <c:crossesAt val="1"/>
        <c:crossBetween val="midCat"/>
      </c:valAx>
      <c:valAx>
        <c:axId val="435873920"/>
        <c:scaling>
          <c:logBase val="10"/>
          <c:orientation val="minMax"/>
          <c:max val="5000"/>
          <c:min val="1"/>
        </c:scaling>
        <c:delete val="0"/>
        <c:axPos val="l"/>
        <c:majorGridlines>
          <c:spPr>
            <a:ln w="25400" cap="flat" cmpd="sng" algn="ctr">
              <a:solidFill>
                <a:srgbClr val="C0C0C0"/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water concentration</a:t>
                </a:r>
                <a:r>
                  <a:rPr lang="en-US" baseline="0"/>
                  <a:t> [ppm]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in"/>
        <c:tickLblPos val="low"/>
        <c:spPr>
          <a:noFill/>
          <a:ln w="25400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5886712"/>
        <c:crossesAt val="1.0000000000000002E-3"/>
        <c:crossBetween val="midCat"/>
      </c:valAx>
      <c:spPr>
        <a:noFill/>
        <a:ln w="25400">
          <a:solidFill>
            <a:srgbClr val="000000"/>
          </a:solidFill>
        </a:ln>
        <a:effectLst/>
      </c:spPr>
    </c:plotArea>
    <c:legend>
      <c:legendPos val="r"/>
      <c:layout>
        <c:manualLayout>
          <c:xMode val="edge"/>
          <c:yMode val="edge"/>
          <c:x val="0.23026591373048066"/>
          <c:y val="0.15845911175104518"/>
          <c:w val="0.36296296296296299"/>
          <c:h val="0.30013487897346158"/>
        </c:manualLayout>
      </c:layout>
      <c:overlay val="0"/>
      <c:spPr>
        <a:solidFill>
          <a:schemeClr val="bg1"/>
        </a:solidFill>
        <a:ln>
          <a:solidFill>
            <a:srgbClr val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1284106153397495"/>
          <c:y val="3.3912219305920095E-2"/>
          <c:w val="0.72118460192475942"/>
          <c:h val="0.78055465677457281"/>
        </c:manualLayout>
      </c:layout>
      <c:scatterChart>
        <c:scatterStyle val="lineMarker"/>
        <c:varyColors val="0"/>
        <c:ser>
          <c:idx val="3"/>
          <c:order val="0"/>
          <c:tx>
            <c:v>  50 sccm, MFC 1</c:v>
          </c:tx>
          <c:spPr>
            <a:ln w="127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'data Average - TO BE USED'!$BY$9:$BY$13</c:f>
              <c:numCache>
                <c:formatCode>0.0</c:formatCode>
                <c:ptCount val="5"/>
                <c:pt idx="0">
                  <c:v>70.25</c:v>
                </c:pt>
                <c:pt idx="1">
                  <c:v>167.35</c:v>
                </c:pt>
                <c:pt idx="2">
                  <c:v>447</c:v>
                </c:pt>
                <c:pt idx="3">
                  <c:v>916</c:v>
                </c:pt>
                <c:pt idx="4">
                  <c:v>1840</c:v>
                </c:pt>
              </c:numCache>
            </c:numRef>
          </c:xVal>
          <c:yVal>
            <c:numRef>
              <c:f>'data Average - TO BE USED'!$CN$9:$CN$13</c:f>
              <c:numCache>
                <c:formatCode>0.000</c:formatCode>
                <c:ptCount val="5"/>
                <c:pt idx="0">
                  <c:v>1.0559463995243332</c:v>
                </c:pt>
                <c:pt idx="1">
                  <c:v>0.99465599384271097</c:v>
                </c:pt>
                <c:pt idx="2">
                  <c:v>0.99724474311901723</c:v>
                </c:pt>
                <c:pt idx="3">
                  <c:v>1.0013643206038763</c:v>
                </c:pt>
                <c:pt idx="4">
                  <c:v>1.0036551321406928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7C2-4A75-86CC-13B52A7F6DE4}"/>
            </c:ext>
          </c:extLst>
        </c:ser>
        <c:ser>
          <c:idx val="1"/>
          <c:order val="1"/>
          <c:tx>
            <c:v>100 sccm, MFC 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'data Average - TO BE USED'!$BY$14:$BY$18</c:f>
              <c:numCache>
                <c:formatCode>0.0</c:formatCode>
                <c:ptCount val="5"/>
                <c:pt idx="0">
                  <c:v>33.049999999999997</c:v>
                </c:pt>
                <c:pt idx="1">
                  <c:v>77</c:v>
                </c:pt>
                <c:pt idx="2">
                  <c:v>207.05</c:v>
                </c:pt>
                <c:pt idx="3">
                  <c:v>428.35</c:v>
                </c:pt>
                <c:pt idx="4">
                  <c:v>854.35</c:v>
                </c:pt>
              </c:numCache>
            </c:numRef>
          </c:xVal>
          <c:yVal>
            <c:numRef>
              <c:f>'data Average - TO BE USED'!$CN$14:$CN$18</c:f>
              <c:numCache>
                <c:formatCode>0.000</c:formatCode>
                <c:ptCount val="5"/>
                <c:pt idx="0">
                  <c:v>1.0487389171402133</c:v>
                </c:pt>
                <c:pt idx="1">
                  <c:v>1.0058307242977034</c:v>
                </c:pt>
                <c:pt idx="2">
                  <c:v>1.0010780562134647</c:v>
                </c:pt>
                <c:pt idx="3">
                  <c:v>0.99526125572129998</c:v>
                </c:pt>
                <c:pt idx="4">
                  <c:v>1.0004148371572275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7C2-4A75-86CC-13B52A7F6DE4}"/>
            </c:ext>
          </c:extLst>
        </c:ser>
        <c:ser>
          <c:idx val="2"/>
          <c:order val="2"/>
          <c:tx>
            <c:v>200 sccm, MFC 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chemeClr val="accent3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'data Average - TO BE USED'!$CW$19:$CW$26</c:f>
                <c:numCache>
                  <c:formatCode>General</c:formatCode>
                  <c:ptCount val="8"/>
                  <c:pt idx="0">
                    <c:v>0.13733333333333336</c:v>
                  </c:pt>
                  <c:pt idx="1">
                    <c:v>8.3999999999999991E-2</c:v>
                  </c:pt>
                  <c:pt idx="2">
                    <c:v>4.3999999999999997E-2</c:v>
                  </c:pt>
                  <c:pt idx="3">
                    <c:v>2.4E-2</c:v>
                  </c:pt>
                  <c:pt idx="4">
                    <c:v>1.3999999999999999E-2</c:v>
                  </c:pt>
                  <c:pt idx="5">
                    <c:v>8.0000000000000002E-3</c:v>
                  </c:pt>
                  <c:pt idx="6">
                    <c:v>6.0000000000000001E-3</c:v>
                  </c:pt>
                  <c:pt idx="7">
                    <c:v>5.0000000000000001E-3</c:v>
                  </c:pt>
                </c:numCache>
              </c:numRef>
            </c:plus>
            <c:minus>
              <c:numRef>
                <c:f>'data Average - TO BE USED'!$CW$19:$CW$26</c:f>
                <c:numCache>
                  <c:formatCode>General</c:formatCode>
                  <c:ptCount val="8"/>
                  <c:pt idx="0">
                    <c:v>0.13733333333333336</c:v>
                  </c:pt>
                  <c:pt idx="1">
                    <c:v>8.3999999999999991E-2</c:v>
                  </c:pt>
                  <c:pt idx="2">
                    <c:v>4.3999999999999997E-2</c:v>
                  </c:pt>
                  <c:pt idx="3">
                    <c:v>2.4E-2</c:v>
                  </c:pt>
                  <c:pt idx="4">
                    <c:v>1.3999999999999999E-2</c:v>
                  </c:pt>
                  <c:pt idx="5">
                    <c:v>8.0000000000000002E-3</c:v>
                  </c:pt>
                  <c:pt idx="6">
                    <c:v>6.0000000000000001E-3</c:v>
                  </c:pt>
                  <c:pt idx="7">
                    <c:v>5.0000000000000001E-3</c:v>
                  </c:pt>
                </c:numCache>
              </c:numRef>
            </c:minus>
            <c:spPr>
              <a:noFill/>
              <a:ln w="15875" cap="flat" cmpd="sng" algn="ctr">
                <a:solidFill>
                  <a:schemeClr val="accent3"/>
                </a:solidFill>
                <a:round/>
              </a:ln>
              <a:effectLst/>
            </c:spPr>
          </c:errBars>
          <c:xVal>
            <c:numRef>
              <c:f>'data Average - TO BE USED'!$BY$19:$BY$26</c:f>
              <c:numCache>
                <c:formatCode>0.0</c:formatCode>
                <c:ptCount val="8"/>
                <c:pt idx="0">
                  <c:v>0.69499999999999995</c:v>
                </c:pt>
                <c:pt idx="1">
                  <c:v>1.6</c:v>
                </c:pt>
                <c:pt idx="2">
                  <c:v>5.8</c:v>
                </c:pt>
                <c:pt idx="3">
                  <c:v>15.52</c:v>
                </c:pt>
                <c:pt idx="4">
                  <c:v>36.35</c:v>
                </c:pt>
                <c:pt idx="5">
                  <c:v>98.6</c:v>
                </c:pt>
                <c:pt idx="6">
                  <c:v>203.35</c:v>
                </c:pt>
                <c:pt idx="7">
                  <c:v>413.66</c:v>
                </c:pt>
              </c:numCache>
            </c:numRef>
          </c:xVal>
          <c:yVal>
            <c:numRef>
              <c:f>'data Average - TO BE USED'!$CN$19:$CN$26</c:f>
              <c:numCache>
                <c:formatCode>0.000</c:formatCode>
                <c:ptCount val="8"/>
                <c:pt idx="0">
                  <c:v>0.67338838067317541</c:v>
                </c:pt>
                <c:pt idx="1">
                  <c:v>0.75534536683383136</c:v>
                </c:pt>
                <c:pt idx="2">
                  <c:v>1.0769508547961975</c:v>
                </c:pt>
                <c:pt idx="3">
                  <c:v>1.077168496723627</c:v>
                </c:pt>
                <c:pt idx="4">
                  <c:v>1.0216868849598606</c:v>
                </c:pt>
                <c:pt idx="5">
                  <c:v>1.0057072710783961</c:v>
                </c:pt>
                <c:pt idx="6">
                  <c:v>0.99824195916175518</c:v>
                </c:pt>
                <c:pt idx="7">
                  <c:v>0.99597122590511566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7C2-4A75-86CC-13B52A7F6DE4}"/>
            </c:ext>
          </c:extLst>
        </c:ser>
        <c:ser>
          <c:idx val="4"/>
          <c:order val="3"/>
          <c:tx>
            <c:v>300 sccm, MFC 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chemeClr val="accent5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'data Average - TO BE USED'!$CW$27:$CW$31</c:f>
                <c:numCache>
                  <c:formatCode>General</c:formatCode>
                  <c:ptCount val="5"/>
                  <c:pt idx="0">
                    <c:v>2.4E-2</c:v>
                  </c:pt>
                  <c:pt idx="1">
                    <c:v>1.3999999999999999E-2</c:v>
                  </c:pt>
                  <c:pt idx="2">
                    <c:v>8.0000000000000002E-3</c:v>
                  </c:pt>
                  <c:pt idx="3">
                    <c:v>6.0000000000000001E-3</c:v>
                  </c:pt>
                  <c:pt idx="4">
                    <c:v>5.0000000000000001E-3</c:v>
                  </c:pt>
                </c:numCache>
              </c:numRef>
            </c:plus>
            <c:minus>
              <c:numRef>
                <c:f>'data Average - TO BE USED'!$CW$27:$CW$31</c:f>
                <c:numCache>
                  <c:formatCode>General</c:formatCode>
                  <c:ptCount val="5"/>
                  <c:pt idx="0">
                    <c:v>2.4E-2</c:v>
                  </c:pt>
                  <c:pt idx="1">
                    <c:v>1.3999999999999999E-2</c:v>
                  </c:pt>
                  <c:pt idx="2">
                    <c:v>8.0000000000000002E-3</c:v>
                  </c:pt>
                  <c:pt idx="3">
                    <c:v>6.0000000000000001E-3</c:v>
                  </c:pt>
                  <c:pt idx="4">
                    <c:v>5.0000000000000001E-3</c:v>
                  </c:pt>
                </c:numCache>
              </c:numRef>
            </c:minus>
            <c:spPr>
              <a:noFill/>
              <a:ln w="15875" cap="flat" cmpd="sng" algn="ctr">
                <a:solidFill>
                  <a:schemeClr val="accent5"/>
                </a:solidFill>
                <a:round/>
              </a:ln>
              <a:effectLst/>
            </c:spPr>
          </c:errBars>
          <c:xVal>
            <c:numRef>
              <c:f>'data Average - TO BE USED'!$BY$27:$BY$31</c:f>
              <c:numCache>
                <c:formatCode>0.0</c:formatCode>
                <c:ptCount val="5"/>
                <c:pt idx="0">
                  <c:v>9.73</c:v>
                </c:pt>
                <c:pt idx="1">
                  <c:v>23.2</c:v>
                </c:pt>
                <c:pt idx="2">
                  <c:v>63.88</c:v>
                </c:pt>
                <c:pt idx="3">
                  <c:v>130.6</c:v>
                </c:pt>
                <c:pt idx="4">
                  <c:v>267.87</c:v>
                </c:pt>
              </c:numCache>
            </c:numRef>
          </c:xVal>
          <c:yVal>
            <c:numRef>
              <c:f>'data Average - TO BE USED'!$CN$27:$CN$31</c:f>
              <c:numCache>
                <c:formatCode>0.000</c:formatCode>
                <c:ptCount val="5"/>
                <c:pt idx="0">
                  <c:v>1.1278809712789903</c:v>
                </c:pt>
                <c:pt idx="1">
                  <c:v>1.0458093337733054</c:v>
                </c:pt>
                <c:pt idx="2">
                  <c:v>1.0092481254490846</c:v>
                </c:pt>
                <c:pt idx="3">
                  <c:v>1.0068387624606085</c:v>
                </c:pt>
                <c:pt idx="4">
                  <c:v>1.0002167762631968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7C2-4A75-86CC-13B52A7F6DE4}"/>
            </c:ext>
          </c:extLst>
        </c:ser>
        <c:ser>
          <c:idx val="0"/>
          <c:order val="4"/>
          <c:tx>
            <c:v>200 sccm, MFC 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'data Average - TO BE USED'!$BY$32:$BY$37</c:f>
              <c:numCache>
                <c:formatCode>0.0</c:formatCode>
                <c:ptCount val="6"/>
                <c:pt idx="0">
                  <c:v>177.8</c:v>
                </c:pt>
                <c:pt idx="1">
                  <c:v>362.75</c:v>
                </c:pt>
                <c:pt idx="2">
                  <c:v>910.5</c:v>
                </c:pt>
                <c:pt idx="3">
                  <c:v>1806</c:v>
                </c:pt>
                <c:pt idx="4">
                  <c:v>3649.5</c:v>
                </c:pt>
                <c:pt idx="5">
                  <c:v>9020</c:v>
                </c:pt>
              </c:numCache>
            </c:numRef>
          </c:xVal>
          <c:yVal>
            <c:numRef>
              <c:f>'data Average - TO BE USED'!$CN$32:$CN$37</c:f>
              <c:numCache>
                <c:formatCode>0.000</c:formatCode>
                <c:ptCount val="6"/>
                <c:pt idx="0">
                  <c:v>1.007215342826322</c:v>
                </c:pt>
                <c:pt idx="1">
                  <c:v>0.99739158604783162</c:v>
                </c:pt>
                <c:pt idx="2">
                  <c:v>0.99616258300414151</c:v>
                </c:pt>
                <c:pt idx="3">
                  <c:v>1.0051999209497526</c:v>
                </c:pt>
                <c:pt idx="4">
                  <c:v>0.9985163882547281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7C2-4A75-86CC-13B52A7F6D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886712"/>
        <c:axId val="435873920"/>
      </c:scatterChart>
      <c:valAx>
        <c:axId val="435886712"/>
        <c:scaling>
          <c:logBase val="10"/>
          <c:orientation val="minMax"/>
          <c:min val="0.1"/>
        </c:scaling>
        <c:delete val="0"/>
        <c:axPos val="b"/>
        <c:majorGridlines>
          <c:spPr>
            <a:ln w="25400" cap="flat" cmpd="sng" algn="ctr">
              <a:solidFill>
                <a:srgbClr val="C0C0C0"/>
              </a:solidFill>
              <a:prstDash val="solid"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ysClr val="windowText" lastClr="000000"/>
                    </a:solidFill>
                  </a:rPr>
                  <a:t>measured concentration x [ppm]</a:t>
                </a:r>
              </a:p>
            </c:rich>
          </c:tx>
          <c:layout>
            <c:manualLayout>
              <c:xMode val="edge"/>
              <c:yMode val="edge"/>
              <c:x val="0.34213462711100506"/>
              <c:y val="0.9136574074074074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low"/>
        <c:spPr>
          <a:noFill/>
          <a:ln w="25400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5873920"/>
        <c:crossesAt val="1"/>
        <c:crossBetween val="midCat"/>
      </c:valAx>
      <c:valAx>
        <c:axId val="435873920"/>
        <c:scaling>
          <c:orientation val="minMax"/>
          <c:max val="1.2"/>
          <c:min val="0.60000000000000009"/>
        </c:scaling>
        <c:delete val="0"/>
        <c:axPos val="l"/>
        <c:majorGridlines>
          <c:spPr>
            <a:ln w="25400" cap="flat" cmpd="sng" algn="ctr">
              <a:solidFill>
                <a:srgbClr val="C0C0C0"/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ysClr val="windowText" lastClr="000000"/>
                    </a:solidFill>
                  </a:rPr>
                  <a:t>calculated / measured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low"/>
        <c:spPr>
          <a:noFill/>
          <a:ln w="25400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5886712"/>
        <c:crossesAt val="0.1"/>
        <c:crossBetween val="midCat"/>
      </c:valAx>
      <c:spPr>
        <a:noFill/>
        <a:ln w="25400">
          <a:solidFill>
            <a:srgbClr val="000000"/>
          </a:solidFill>
        </a:ln>
        <a:effectLst/>
      </c:spPr>
    </c:plotArea>
    <c:legend>
      <c:legendPos val="r"/>
      <c:layout>
        <c:manualLayout>
          <c:xMode val="edge"/>
          <c:yMode val="edge"/>
          <c:x val="0.59546817253903872"/>
          <c:y val="0.40094014289880431"/>
          <c:w val="0.2896579442721175"/>
          <c:h val="0.34443022747156604"/>
        </c:manualLayout>
      </c:layout>
      <c:overlay val="0"/>
      <c:spPr>
        <a:solidFill>
          <a:schemeClr val="bg1"/>
        </a:solidFill>
        <a:ln>
          <a:solidFill>
            <a:srgbClr val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0745384951881018"/>
          <c:y val="2.3534263036397558E-2"/>
          <c:w val="0.72118460192475942"/>
          <c:h val="0.78055465677457281"/>
        </c:manualLayout>
      </c:layout>
      <c:scatterChart>
        <c:scatterStyle val="lineMarker"/>
        <c:varyColors val="0"/>
        <c:ser>
          <c:idx val="3"/>
          <c:order val="0"/>
          <c:tx>
            <c:v>  50 sccm, MFC 1</c:v>
          </c:tx>
          <c:spPr>
            <a:ln w="127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chemeClr val="accent4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'data Average - TO BE USED'!$CI$9:$CI$13</c:f>
                <c:numCache>
                  <c:formatCode>General</c:formatCode>
                  <c:ptCount val="5"/>
                  <c:pt idx="0">
                    <c:v>0.83901254857438512</c:v>
                  </c:pt>
                  <c:pt idx="1">
                    <c:v>1.871322374550038</c:v>
                  </c:pt>
                  <c:pt idx="2">
                    <c:v>4.6352437369159656</c:v>
                  </c:pt>
                  <c:pt idx="3">
                    <c:v>8.9808360338212889</c:v>
                  </c:pt>
                  <c:pt idx="4">
                    <c:v>17.073017232154353</c:v>
                  </c:pt>
                </c:numCache>
              </c:numRef>
            </c:plus>
            <c:minus>
              <c:numRef>
                <c:f>'data Average - TO BE USED'!$CI$9:$CI$13</c:f>
                <c:numCache>
                  <c:formatCode>General</c:formatCode>
                  <c:ptCount val="5"/>
                  <c:pt idx="0">
                    <c:v>0.83901254857438512</c:v>
                  </c:pt>
                  <c:pt idx="1">
                    <c:v>1.871322374550038</c:v>
                  </c:pt>
                  <c:pt idx="2">
                    <c:v>4.6352437369159656</c:v>
                  </c:pt>
                  <c:pt idx="3">
                    <c:v>8.9808360338212889</c:v>
                  </c:pt>
                  <c:pt idx="4">
                    <c:v>17.073017232154353</c:v>
                  </c:pt>
                </c:numCache>
              </c:numRef>
            </c:minus>
            <c:spPr>
              <a:noFill/>
              <a:ln w="15875" cap="flat" cmpd="sng" algn="ctr">
                <a:solidFill>
                  <a:schemeClr val="accent4"/>
                </a:solidFill>
                <a:round/>
              </a:ln>
              <a:effectLst/>
            </c:spPr>
          </c:errBars>
          <c:xVal>
            <c:numRef>
              <c:f>'data Average - TO BE USED'!$BY$9:$BY$13</c:f>
              <c:numCache>
                <c:formatCode>0.0</c:formatCode>
                <c:ptCount val="5"/>
                <c:pt idx="0">
                  <c:v>70.25</c:v>
                </c:pt>
                <c:pt idx="1">
                  <c:v>167.35</c:v>
                </c:pt>
                <c:pt idx="2">
                  <c:v>447</c:v>
                </c:pt>
                <c:pt idx="3">
                  <c:v>916</c:v>
                </c:pt>
                <c:pt idx="4">
                  <c:v>1840</c:v>
                </c:pt>
              </c:numCache>
            </c:numRef>
          </c:xVal>
          <c:yVal>
            <c:numRef>
              <c:f>'data Average - TO BE USED'!$CE$9:$CE$13</c:f>
              <c:numCache>
                <c:formatCode>0.00</c:formatCode>
                <c:ptCount val="5"/>
                <c:pt idx="0">
                  <c:v>3.930234566584403</c:v>
                </c:pt>
                <c:pt idx="1">
                  <c:v>-0.8943194304223141</c:v>
                </c:pt>
                <c:pt idx="2">
                  <c:v>-1.2315998257993215</c:v>
                </c:pt>
                <c:pt idx="3">
                  <c:v>1.2497176731507125</c:v>
                </c:pt>
                <c:pt idx="4">
                  <c:v>6.7254431388746525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79A-4905-89CD-FA7BE5118430}"/>
            </c:ext>
          </c:extLst>
        </c:ser>
        <c:ser>
          <c:idx val="1"/>
          <c:order val="1"/>
          <c:tx>
            <c:v>100 sccm, MFC 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stdErr"/>
            <c:noEndCap val="0"/>
            <c:spPr>
              <a:noFill/>
              <a:ln w="15875" cap="flat" cmpd="sng" algn="ctr">
                <a:solidFill>
                  <a:schemeClr val="accent2"/>
                </a:solidFill>
                <a:round/>
              </a:ln>
              <a:effectLst/>
            </c:spPr>
          </c:errBars>
          <c:xVal>
            <c:numRef>
              <c:f>'data Average - TO BE USED'!$BY$14:$BY$18</c:f>
              <c:numCache>
                <c:formatCode>0.0</c:formatCode>
                <c:ptCount val="5"/>
                <c:pt idx="0">
                  <c:v>33.049999999999997</c:v>
                </c:pt>
                <c:pt idx="1">
                  <c:v>77</c:v>
                </c:pt>
                <c:pt idx="2">
                  <c:v>207.05</c:v>
                </c:pt>
                <c:pt idx="3">
                  <c:v>428.35</c:v>
                </c:pt>
                <c:pt idx="4">
                  <c:v>854.35</c:v>
                </c:pt>
              </c:numCache>
            </c:numRef>
          </c:xVal>
          <c:yVal>
            <c:numRef>
              <c:f>'data Average - TO BE USED'!$CE$14:$CE$18</c:f>
              <c:numCache>
                <c:formatCode>0.00</c:formatCode>
                <c:ptCount val="5"/>
                <c:pt idx="0">
                  <c:v>1.6108212114840512</c:v>
                </c:pt>
                <c:pt idx="1">
                  <c:v>0.44896577092316647</c:v>
                </c:pt>
                <c:pt idx="2">
                  <c:v>0.22321153899787305</c:v>
                </c:pt>
                <c:pt idx="3">
                  <c:v>-2.0298411117811384</c:v>
                </c:pt>
                <c:pt idx="4">
                  <c:v>0.35441612527722555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79A-4905-89CD-FA7BE5118430}"/>
            </c:ext>
          </c:extLst>
        </c:ser>
        <c:ser>
          <c:idx val="2"/>
          <c:order val="2"/>
          <c:tx>
            <c:v>200 sccm, MFC 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'data Average - TO BE USED'!$BY$19:$BY$26</c:f>
              <c:numCache>
                <c:formatCode>0.0</c:formatCode>
                <c:ptCount val="8"/>
                <c:pt idx="0">
                  <c:v>0.69499999999999995</c:v>
                </c:pt>
                <c:pt idx="1">
                  <c:v>1.6</c:v>
                </c:pt>
                <c:pt idx="2">
                  <c:v>5.8</c:v>
                </c:pt>
                <c:pt idx="3">
                  <c:v>15.52</c:v>
                </c:pt>
                <c:pt idx="4">
                  <c:v>36.35</c:v>
                </c:pt>
                <c:pt idx="5">
                  <c:v>98.6</c:v>
                </c:pt>
                <c:pt idx="6">
                  <c:v>203.35</c:v>
                </c:pt>
                <c:pt idx="7">
                  <c:v>413.66</c:v>
                </c:pt>
              </c:numCache>
            </c:numRef>
          </c:xVal>
          <c:yVal>
            <c:numRef>
              <c:f>'data Average - TO BE USED'!$CE$19:$CE$26</c:f>
              <c:numCache>
                <c:formatCode>0.00</c:formatCode>
                <c:ptCount val="8"/>
                <c:pt idx="0">
                  <c:v>-0.22699507543214303</c:v>
                </c:pt>
                <c:pt idx="1">
                  <c:v>-0.39144741306586983</c:v>
                </c:pt>
                <c:pt idx="2">
                  <c:v>0.44631495781794506</c:v>
                </c:pt>
                <c:pt idx="3">
                  <c:v>1.1976550691506915</c:v>
                </c:pt>
                <c:pt idx="4">
                  <c:v>0.78831826829092932</c:v>
                </c:pt>
                <c:pt idx="5">
                  <c:v>0.56273692832985489</c:v>
                </c:pt>
                <c:pt idx="6">
                  <c:v>-0.35749760445708034</c:v>
                </c:pt>
                <c:pt idx="7">
                  <c:v>-1.6665426920898767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79A-4905-89CD-FA7BE5118430}"/>
            </c:ext>
          </c:extLst>
        </c:ser>
        <c:ser>
          <c:idx val="4"/>
          <c:order val="3"/>
          <c:tx>
            <c:v>300 sccm, MFC 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'data Average - TO BE USED'!$BY$27:$BY$138</c:f>
              <c:numCache>
                <c:formatCode>0.0</c:formatCode>
                <c:ptCount val="112"/>
                <c:pt idx="0">
                  <c:v>9.73</c:v>
                </c:pt>
                <c:pt idx="1">
                  <c:v>23.2</c:v>
                </c:pt>
                <c:pt idx="2">
                  <c:v>63.88</c:v>
                </c:pt>
                <c:pt idx="3">
                  <c:v>130.6</c:v>
                </c:pt>
                <c:pt idx="4">
                  <c:v>267.87</c:v>
                </c:pt>
                <c:pt idx="5">
                  <c:v>177.8</c:v>
                </c:pt>
                <c:pt idx="6">
                  <c:v>362.75</c:v>
                </c:pt>
                <c:pt idx="7">
                  <c:v>910.5</c:v>
                </c:pt>
                <c:pt idx="8">
                  <c:v>1806</c:v>
                </c:pt>
                <c:pt idx="9">
                  <c:v>3649.5</c:v>
                </c:pt>
                <c:pt idx="10">
                  <c:v>9020</c:v>
                </c:pt>
                <c:pt idx="12">
                  <c:v>0</c:v>
                </c:pt>
                <c:pt idx="13">
                  <c:v>38.44</c:v>
                </c:pt>
                <c:pt idx="14">
                  <c:v>0</c:v>
                </c:pt>
                <c:pt idx="15">
                  <c:v>130.91999999999999</c:v>
                </c:pt>
                <c:pt idx="16">
                  <c:v>176.84</c:v>
                </c:pt>
                <c:pt idx="17">
                  <c:v>0</c:v>
                </c:pt>
                <c:pt idx="18">
                  <c:v>227.2</c:v>
                </c:pt>
                <c:pt idx="19">
                  <c:v>0</c:v>
                </c:pt>
                <c:pt idx="21">
                  <c:v>21.2</c:v>
                </c:pt>
                <c:pt idx="22">
                  <c:v>42.25</c:v>
                </c:pt>
                <c:pt idx="23">
                  <c:v>0</c:v>
                </c:pt>
                <c:pt idx="24">
                  <c:v>210.22</c:v>
                </c:pt>
                <c:pt idx="25">
                  <c:v>420.5</c:v>
                </c:pt>
                <c:pt idx="26">
                  <c:v>0</c:v>
                </c:pt>
                <c:pt idx="27">
                  <c:v>1212.76</c:v>
                </c:pt>
                <c:pt idx="28">
                  <c:v>1571.15</c:v>
                </c:pt>
              </c:numCache>
            </c:numRef>
          </c:xVal>
          <c:yVal>
            <c:numRef>
              <c:f>'data Average - TO BE USED'!$CE$27:$CE$31</c:f>
              <c:numCache>
                <c:formatCode>0.00</c:formatCode>
                <c:ptCount val="5"/>
                <c:pt idx="0">
                  <c:v>1.2442818505445761</c:v>
                </c:pt>
                <c:pt idx="1">
                  <c:v>1.0627765435406857</c:v>
                </c:pt>
                <c:pt idx="2">
                  <c:v>0.59077025368753056</c:v>
                </c:pt>
                <c:pt idx="3">
                  <c:v>0.89314237735547408</c:v>
                </c:pt>
                <c:pt idx="4">
                  <c:v>5.8067857622518204E-2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79A-4905-89CD-FA7BE5118430}"/>
            </c:ext>
          </c:extLst>
        </c:ser>
        <c:ser>
          <c:idx val="0"/>
          <c:order val="4"/>
          <c:tx>
            <c:v>200 sccm, MFC 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'data Average - TO BE USED'!$BY$32:$BY$37</c:f>
              <c:numCache>
                <c:formatCode>0.0</c:formatCode>
                <c:ptCount val="6"/>
                <c:pt idx="0">
                  <c:v>177.8</c:v>
                </c:pt>
                <c:pt idx="1">
                  <c:v>362.75</c:v>
                </c:pt>
                <c:pt idx="2">
                  <c:v>910.5</c:v>
                </c:pt>
                <c:pt idx="3">
                  <c:v>1806</c:v>
                </c:pt>
                <c:pt idx="4">
                  <c:v>3649.5</c:v>
                </c:pt>
                <c:pt idx="5">
                  <c:v>9020</c:v>
                </c:pt>
              </c:numCache>
            </c:numRef>
          </c:xVal>
          <c:yVal>
            <c:numRef>
              <c:f>'data Average - TO BE USED'!$CE$32:$CE$37</c:f>
              <c:numCache>
                <c:formatCode>0.00</c:formatCode>
                <c:ptCount val="6"/>
                <c:pt idx="0">
                  <c:v>1.2828879545200493</c:v>
                </c:pt>
                <c:pt idx="1">
                  <c:v>-0.94620216114907407</c:v>
                </c:pt>
                <c:pt idx="2">
                  <c:v>-3.4939681747291615</c:v>
                </c:pt>
                <c:pt idx="3">
                  <c:v>9.391057235253129</c:v>
                </c:pt>
                <c:pt idx="4">
                  <c:v>-5.4144410643698393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79A-4905-89CD-FA7BE51184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886712"/>
        <c:axId val="435873920"/>
      </c:scatterChart>
      <c:valAx>
        <c:axId val="435886712"/>
        <c:scaling>
          <c:logBase val="10"/>
          <c:orientation val="minMax"/>
          <c:min val="0.1"/>
        </c:scaling>
        <c:delete val="0"/>
        <c:axPos val="b"/>
        <c:majorGridlines>
          <c:spPr>
            <a:ln w="25400" cap="flat" cmpd="sng" algn="ctr">
              <a:solidFill>
                <a:srgbClr val="C0C0C0"/>
              </a:solidFill>
              <a:prstDash val="solid"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ysClr val="windowText" lastClr="000000"/>
                    </a:solidFill>
                  </a:rPr>
                  <a:t>measured concentration x [ppm]</a:t>
                </a:r>
              </a:p>
            </c:rich>
          </c:tx>
          <c:layout>
            <c:manualLayout>
              <c:xMode val="edge"/>
              <c:yMode val="edge"/>
              <c:x val="0.30981139478777281"/>
              <c:y val="0.9182870370370370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low"/>
        <c:spPr>
          <a:noFill/>
          <a:ln w="25400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5873920"/>
        <c:crosses val="autoZero"/>
        <c:crossBetween val="midCat"/>
      </c:valAx>
      <c:valAx>
        <c:axId val="435873920"/>
        <c:scaling>
          <c:orientation val="minMax"/>
          <c:max val="10"/>
          <c:min val="-6"/>
        </c:scaling>
        <c:delete val="0"/>
        <c:axPos val="l"/>
        <c:majorGridlines>
          <c:spPr>
            <a:ln w="25400" cap="flat" cmpd="sng" algn="ctr">
              <a:solidFill>
                <a:srgbClr val="C0C0C0"/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ysClr val="windowText" lastClr="000000"/>
                    </a:solidFill>
                  </a:rPr>
                  <a:t>calculated - measured [ppm]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low"/>
        <c:spPr>
          <a:noFill/>
          <a:ln w="25400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5886712"/>
        <c:crossesAt val="0.1"/>
        <c:crossBetween val="midCat"/>
      </c:valAx>
      <c:spPr>
        <a:noFill/>
        <a:ln w="25400">
          <a:solidFill>
            <a:srgbClr val="000000"/>
          </a:solidFill>
        </a:ln>
        <a:effectLst/>
      </c:spPr>
    </c:plotArea>
    <c:legend>
      <c:legendPos val="r"/>
      <c:layout>
        <c:manualLayout>
          <c:xMode val="edge"/>
          <c:yMode val="edge"/>
          <c:x val="0.23991261698348312"/>
          <c:y val="5.3717920676582091E-2"/>
          <c:w val="0.27349632811050134"/>
          <c:h val="0.35368948673082529"/>
        </c:manualLayout>
      </c:layout>
      <c:overlay val="0"/>
      <c:spPr>
        <a:solidFill>
          <a:schemeClr val="bg1"/>
        </a:solidFill>
        <a:ln>
          <a:solidFill>
            <a:srgbClr val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Figure 10</a:t>
            </a:r>
          </a:p>
        </c:rich>
      </c:tx>
      <c:layout>
        <c:manualLayout>
          <c:xMode val="edge"/>
          <c:yMode val="edge"/>
          <c:x val="0.57956234258596462"/>
          <c:y val="7.8703703703703706E-2"/>
        </c:manualLayout>
      </c:layout>
      <c:overlay val="0"/>
      <c:spPr>
        <a:solidFill>
          <a:srgbClr val="FFC000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0745384951881018"/>
          <c:y val="2.3534263036397558E-2"/>
          <c:w val="0.72118460192475942"/>
          <c:h val="0.78055465677457281"/>
        </c:manualLayout>
      </c:layout>
      <c:scatterChart>
        <c:scatterStyle val="lineMarker"/>
        <c:varyColors val="0"/>
        <c:ser>
          <c:idx val="3"/>
          <c:order val="0"/>
          <c:tx>
            <c:v>  50 sccm, MFC 1</c:v>
          </c:tx>
          <c:spPr>
            <a:ln w="127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chemeClr val="accent4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'data Average - TO BE USED'!$CW$9:$CW$13</c:f>
                <c:numCache>
                  <c:formatCode>General</c:formatCode>
                  <c:ptCount val="5"/>
                  <c:pt idx="0">
                    <c:v>2.4E-2</c:v>
                  </c:pt>
                  <c:pt idx="1">
                    <c:v>1.3999999999999999E-2</c:v>
                  </c:pt>
                  <c:pt idx="2">
                    <c:v>8.0000000000000002E-3</c:v>
                  </c:pt>
                  <c:pt idx="3">
                    <c:v>6.0000000000000001E-3</c:v>
                  </c:pt>
                  <c:pt idx="4">
                    <c:v>5.0000000000000001E-3</c:v>
                  </c:pt>
                </c:numCache>
              </c:numRef>
            </c:plus>
            <c:minus>
              <c:numRef>
                <c:f>'data Average - TO BE USED'!$CW$9:$CW$13</c:f>
                <c:numCache>
                  <c:formatCode>General</c:formatCode>
                  <c:ptCount val="5"/>
                  <c:pt idx="0">
                    <c:v>2.4E-2</c:v>
                  </c:pt>
                  <c:pt idx="1">
                    <c:v>1.3999999999999999E-2</c:v>
                  </c:pt>
                  <c:pt idx="2">
                    <c:v>8.0000000000000002E-3</c:v>
                  </c:pt>
                  <c:pt idx="3">
                    <c:v>6.0000000000000001E-3</c:v>
                  </c:pt>
                  <c:pt idx="4">
                    <c:v>5.0000000000000001E-3</c:v>
                  </c:pt>
                </c:numCache>
              </c:numRef>
            </c:minus>
            <c:spPr>
              <a:noFill/>
              <a:ln w="15875" cap="flat" cmpd="sng" algn="ctr">
                <a:solidFill>
                  <a:schemeClr val="accent4"/>
                </a:solidFill>
                <a:round/>
              </a:ln>
              <a:effectLst/>
            </c:spPr>
          </c:errBars>
          <c:xVal>
            <c:numRef>
              <c:f>'data Average - TO BE USED'!$BY$9:$BY$13</c:f>
              <c:numCache>
                <c:formatCode>0.0</c:formatCode>
                <c:ptCount val="5"/>
                <c:pt idx="0">
                  <c:v>70.25</c:v>
                </c:pt>
                <c:pt idx="1">
                  <c:v>167.35</c:v>
                </c:pt>
                <c:pt idx="2">
                  <c:v>447</c:v>
                </c:pt>
                <c:pt idx="3">
                  <c:v>916</c:v>
                </c:pt>
                <c:pt idx="4">
                  <c:v>1840</c:v>
                </c:pt>
              </c:numCache>
            </c:numRef>
          </c:xVal>
          <c:yVal>
            <c:numRef>
              <c:f>'data Average - TO BE USED'!$CE$9:$CE$13</c:f>
              <c:numCache>
                <c:formatCode>0.00</c:formatCode>
                <c:ptCount val="5"/>
                <c:pt idx="0">
                  <c:v>3.930234566584403</c:v>
                </c:pt>
                <c:pt idx="1">
                  <c:v>-0.8943194304223141</c:v>
                </c:pt>
                <c:pt idx="2">
                  <c:v>-1.2315998257993215</c:v>
                </c:pt>
                <c:pt idx="3">
                  <c:v>1.2497176731507125</c:v>
                </c:pt>
                <c:pt idx="4">
                  <c:v>6.7254431388746525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449-4C46-857D-76F267987F29}"/>
            </c:ext>
          </c:extLst>
        </c:ser>
        <c:ser>
          <c:idx val="1"/>
          <c:order val="1"/>
          <c:tx>
            <c:v>100 sccm, MFC 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'data Average - TO BE USED'!$CW$14:$CW$18</c:f>
                <c:numCache>
                  <c:formatCode>General</c:formatCode>
                  <c:ptCount val="5"/>
                  <c:pt idx="0">
                    <c:v>2.4E-2</c:v>
                  </c:pt>
                  <c:pt idx="1">
                    <c:v>1.3999999999999999E-2</c:v>
                  </c:pt>
                  <c:pt idx="2">
                    <c:v>8.0000000000000002E-3</c:v>
                  </c:pt>
                  <c:pt idx="3">
                    <c:v>6.0000000000000001E-3</c:v>
                  </c:pt>
                  <c:pt idx="4">
                    <c:v>5.0000000000000001E-3</c:v>
                  </c:pt>
                </c:numCache>
              </c:numRef>
            </c:plus>
            <c:minus>
              <c:numRef>
                <c:f>'data Average - TO BE USED'!$CW$14:$CW$18</c:f>
                <c:numCache>
                  <c:formatCode>General</c:formatCode>
                  <c:ptCount val="5"/>
                  <c:pt idx="0">
                    <c:v>2.4E-2</c:v>
                  </c:pt>
                  <c:pt idx="1">
                    <c:v>1.3999999999999999E-2</c:v>
                  </c:pt>
                  <c:pt idx="2">
                    <c:v>8.0000000000000002E-3</c:v>
                  </c:pt>
                  <c:pt idx="3">
                    <c:v>6.0000000000000001E-3</c:v>
                  </c:pt>
                  <c:pt idx="4">
                    <c:v>5.0000000000000001E-3</c:v>
                  </c:pt>
                </c:numCache>
              </c:numRef>
            </c:minus>
            <c:spPr>
              <a:noFill/>
              <a:ln w="15875" cap="flat" cmpd="sng" algn="ctr">
                <a:solidFill>
                  <a:schemeClr val="accent2"/>
                </a:solidFill>
                <a:round/>
              </a:ln>
              <a:effectLst/>
            </c:spPr>
          </c:errBars>
          <c:xVal>
            <c:numRef>
              <c:f>'data Average - TO BE USED'!$BY$14:$BY$18</c:f>
              <c:numCache>
                <c:formatCode>0.0</c:formatCode>
                <c:ptCount val="5"/>
                <c:pt idx="0">
                  <c:v>33.049999999999997</c:v>
                </c:pt>
                <c:pt idx="1">
                  <c:v>77</c:v>
                </c:pt>
                <c:pt idx="2">
                  <c:v>207.05</c:v>
                </c:pt>
                <c:pt idx="3">
                  <c:v>428.35</c:v>
                </c:pt>
                <c:pt idx="4">
                  <c:v>854.35</c:v>
                </c:pt>
              </c:numCache>
            </c:numRef>
          </c:xVal>
          <c:yVal>
            <c:numRef>
              <c:f>'data Average - TO BE USED'!$CE$14:$CE$18</c:f>
              <c:numCache>
                <c:formatCode>0.00</c:formatCode>
                <c:ptCount val="5"/>
                <c:pt idx="0">
                  <c:v>1.6108212114840512</c:v>
                </c:pt>
                <c:pt idx="1">
                  <c:v>0.44896577092316647</c:v>
                </c:pt>
                <c:pt idx="2">
                  <c:v>0.22321153899787305</c:v>
                </c:pt>
                <c:pt idx="3">
                  <c:v>-2.0298411117811384</c:v>
                </c:pt>
                <c:pt idx="4">
                  <c:v>0.35441612527722555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49-4C46-857D-76F267987F29}"/>
            </c:ext>
          </c:extLst>
        </c:ser>
        <c:ser>
          <c:idx val="2"/>
          <c:order val="2"/>
          <c:tx>
            <c:v>200 sccm, MFC 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chemeClr val="accent3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'data Average - TO BE USED'!$CW$19:$CW$26</c:f>
                <c:numCache>
                  <c:formatCode>General</c:formatCode>
                  <c:ptCount val="8"/>
                  <c:pt idx="0">
                    <c:v>0.13733333333333336</c:v>
                  </c:pt>
                  <c:pt idx="1">
                    <c:v>8.3999999999999991E-2</c:v>
                  </c:pt>
                  <c:pt idx="2">
                    <c:v>4.3999999999999997E-2</c:v>
                  </c:pt>
                  <c:pt idx="3">
                    <c:v>2.4E-2</c:v>
                  </c:pt>
                  <c:pt idx="4">
                    <c:v>1.3999999999999999E-2</c:v>
                  </c:pt>
                  <c:pt idx="5">
                    <c:v>8.0000000000000002E-3</c:v>
                  </c:pt>
                  <c:pt idx="6">
                    <c:v>6.0000000000000001E-3</c:v>
                  </c:pt>
                  <c:pt idx="7">
                    <c:v>5.0000000000000001E-3</c:v>
                  </c:pt>
                </c:numCache>
              </c:numRef>
            </c:plus>
            <c:minus>
              <c:numRef>
                <c:f>'data Average - TO BE USED'!$CW$19:$CW$26</c:f>
                <c:numCache>
                  <c:formatCode>General</c:formatCode>
                  <c:ptCount val="8"/>
                  <c:pt idx="0">
                    <c:v>0.13733333333333336</c:v>
                  </c:pt>
                  <c:pt idx="1">
                    <c:v>8.3999999999999991E-2</c:v>
                  </c:pt>
                  <c:pt idx="2">
                    <c:v>4.3999999999999997E-2</c:v>
                  </c:pt>
                  <c:pt idx="3">
                    <c:v>2.4E-2</c:v>
                  </c:pt>
                  <c:pt idx="4">
                    <c:v>1.3999999999999999E-2</c:v>
                  </c:pt>
                  <c:pt idx="5">
                    <c:v>8.0000000000000002E-3</c:v>
                  </c:pt>
                  <c:pt idx="6">
                    <c:v>6.0000000000000001E-3</c:v>
                  </c:pt>
                  <c:pt idx="7">
                    <c:v>5.0000000000000001E-3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92D050"/>
                </a:solidFill>
                <a:round/>
              </a:ln>
              <a:effectLst/>
            </c:spPr>
          </c:errBars>
          <c:xVal>
            <c:numRef>
              <c:f>'data Average - TO BE USED'!$BY$19:$BY$26</c:f>
              <c:numCache>
                <c:formatCode>0.0</c:formatCode>
                <c:ptCount val="8"/>
                <c:pt idx="0">
                  <c:v>0.69499999999999995</c:v>
                </c:pt>
                <c:pt idx="1">
                  <c:v>1.6</c:v>
                </c:pt>
                <c:pt idx="2">
                  <c:v>5.8</c:v>
                </c:pt>
                <c:pt idx="3">
                  <c:v>15.52</c:v>
                </c:pt>
                <c:pt idx="4">
                  <c:v>36.35</c:v>
                </c:pt>
                <c:pt idx="5">
                  <c:v>98.6</c:v>
                </c:pt>
                <c:pt idx="6">
                  <c:v>203.35</c:v>
                </c:pt>
                <c:pt idx="7">
                  <c:v>413.66</c:v>
                </c:pt>
              </c:numCache>
            </c:numRef>
          </c:xVal>
          <c:yVal>
            <c:numRef>
              <c:f>'data Average - TO BE USED'!$CE$19:$CE$26</c:f>
              <c:numCache>
                <c:formatCode>0.00</c:formatCode>
                <c:ptCount val="8"/>
                <c:pt idx="0">
                  <c:v>-0.22699507543214303</c:v>
                </c:pt>
                <c:pt idx="1">
                  <c:v>-0.39144741306586983</c:v>
                </c:pt>
                <c:pt idx="2">
                  <c:v>0.44631495781794506</c:v>
                </c:pt>
                <c:pt idx="3">
                  <c:v>1.1976550691506915</c:v>
                </c:pt>
                <c:pt idx="4">
                  <c:v>0.78831826829092932</c:v>
                </c:pt>
                <c:pt idx="5">
                  <c:v>0.56273692832985489</c:v>
                </c:pt>
                <c:pt idx="6">
                  <c:v>-0.35749760445708034</c:v>
                </c:pt>
                <c:pt idx="7">
                  <c:v>-1.6665426920898767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449-4C46-857D-76F267987F29}"/>
            </c:ext>
          </c:extLst>
        </c:ser>
        <c:ser>
          <c:idx val="4"/>
          <c:order val="3"/>
          <c:tx>
            <c:v>300 sccm, MFC 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chemeClr val="accent5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'data Average - TO BE USED'!$CW$27:$CW$31</c:f>
                <c:numCache>
                  <c:formatCode>General</c:formatCode>
                  <c:ptCount val="5"/>
                  <c:pt idx="0">
                    <c:v>2.4E-2</c:v>
                  </c:pt>
                  <c:pt idx="1">
                    <c:v>1.3999999999999999E-2</c:v>
                  </c:pt>
                  <c:pt idx="2">
                    <c:v>8.0000000000000002E-3</c:v>
                  </c:pt>
                  <c:pt idx="3">
                    <c:v>6.0000000000000001E-3</c:v>
                  </c:pt>
                  <c:pt idx="4">
                    <c:v>5.0000000000000001E-3</c:v>
                  </c:pt>
                </c:numCache>
              </c:numRef>
            </c:plus>
            <c:minus>
              <c:numRef>
                <c:f>'data Average - TO BE USED'!$CW$27:$CW$31</c:f>
                <c:numCache>
                  <c:formatCode>General</c:formatCode>
                  <c:ptCount val="5"/>
                  <c:pt idx="0">
                    <c:v>2.4E-2</c:v>
                  </c:pt>
                  <c:pt idx="1">
                    <c:v>1.3999999999999999E-2</c:v>
                  </c:pt>
                  <c:pt idx="2">
                    <c:v>8.0000000000000002E-3</c:v>
                  </c:pt>
                  <c:pt idx="3">
                    <c:v>6.0000000000000001E-3</c:v>
                  </c:pt>
                  <c:pt idx="4">
                    <c:v>5.0000000000000001E-3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'data Average - TO BE USED'!$BY$27:$BY$138</c:f>
              <c:numCache>
                <c:formatCode>0.0</c:formatCode>
                <c:ptCount val="112"/>
                <c:pt idx="0">
                  <c:v>9.73</c:v>
                </c:pt>
                <c:pt idx="1">
                  <c:v>23.2</c:v>
                </c:pt>
                <c:pt idx="2">
                  <c:v>63.88</c:v>
                </c:pt>
                <c:pt idx="3">
                  <c:v>130.6</c:v>
                </c:pt>
                <c:pt idx="4">
                  <c:v>267.87</c:v>
                </c:pt>
                <c:pt idx="5">
                  <c:v>177.8</c:v>
                </c:pt>
                <c:pt idx="6">
                  <c:v>362.75</c:v>
                </c:pt>
                <c:pt idx="7">
                  <c:v>910.5</c:v>
                </c:pt>
                <c:pt idx="8">
                  <c:v>1806</c:v>
                </c:pt>
                <c:pt idx="9">
                  <c:v>3649.5</c:v>
                </c:pt>
                <c:pt idx="10">
                  <c:v>9020</c:v>
                </c:pt>
                <c:pt idx="12">
                  <c:v>0</c:v>
                </c:pt>
                <c:pt idx="13">
                  <c:v>38.44</c:v>
                </c:pt>
                <c:pt idx="14">
                  <c:v>0</c:v>
                </c:pt>
                <c:pt idx="15">
                  <c:v>130.91999999999999</c:v>
                </c:pt>
                <c:pt idx="16">
                  <c:v>176.84</c:v>
                </c:pt>
                <c:pt idx="17">
                  <c:v>0</c:v>
                </c:pt>
                <c:pt idx="18">
                  <c:v>227.2</c:v>
                </c:pt>
                <c:pt idx="19">
                  <c:v>0</c:v>
                </c:pt>
                <c:pt idx="21">
                  <c:v>21.2</c:v>
                </c:pt>
                <c:pt idx="22">
                  <c:v>42.25</c:v>
                </c:pt>
                <c:pt idx="23">
                  <c:v>0</c:v>
                </c:pt>
                <c:pt idx="24">
                  <c:v>210.22</c:v>
                </c:pt>
                <c:pt idx="25">
                  <c:v>420.5</c:v>
                </c:pt>
                <c:pt idx="26">
                  <c:v>0</c:v>
                </c:pt>
                <c:pt idx="27">
                  <c:v>1212.76</c:v>
                </c:pt>
                <c:pt idx="28">
                  <c:v>1571.15</c:v>
                </c:pt>
              </c:numCache>
            </c:numRef>
          </c:xVal>
          <c:yVal>
            <c:numRef>
              <c:f>'data Average - TO BE USED'!$CE$27:$CE$31</c:f>
              <c:numCache>
                <c:formatCode>0.00</c:formatCode>
                <c:ptCount val="5"/>
                <c:pt idx="0">
                  <c:v>1.2442818505445761</c:v>
                </c:pt>
                <c:pt idx="1">
                  <c:v>1.0627765435406857</c:v>
                </c:pt>
                <c:pt idx="2">
                  <c:v>0.59077025368753056</c:v>
                </c:pt>
                <c:pt idx="3">
                  <c:v>0.89314237735547408</c:v>
                </c:pt>
                <c:pt idx="4">
                  <c:v>5.8067857622518204E-2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449-4C46-857D-76F267987F29}"/>
            </c:ext>
          </c:extLst>
        </c:ser>
        <c:ser>
          <c:idx val="0"/>
          <c:order val="4"/>
          <c:tx>
            <c:v>200 sccm, MFC 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'data Average - TO BE USED'!$CX$32:$CX$37</c:f>
                <c:numCache>
                  <c:formatCode>General</c:formatCode>
                  <c:ptCount val="6"/>
                  <c:pt idx="0">
                    <c:v>0.20400000000000001</c:v>
                  </c:pt>
                  <c:pt idx="1">
                    <c:v>0.10400000000000001</c:v>
                  </c:pt>
                  <c:pt idx="2">
                    <c:v>4.3999999999999997E-2</c:v>
                  </c:pt>
                  <c:pt idx="3">
                    <c:v>2.4E-2</c:v>
                  </c:pt>
                  <c:pt idx="4">
                    <c:v>1.4000000000000002E-2</c:v>
                  </c:pt>
                  <c:pt idx="5">
                    <c:v>8.0000000000000002E-3</c:v>
                  </c:pt>
                </c:numCache>
              </c:numRef>
            </c:plus>
            <c:minus>
              <c:numRef>
                <c:f>'data Average - TO BE USED'!$CX$32:$CX$37</c:f>
                <c:numCache>
                  <c:formatCode>General</c:formatCode>
                  <c:ptCount val="6"/>
                  <c:pt idx="0">
                    <c:v>0.20400000000000001</c:v>
                  </c:pt>
                  <c:pt idx="1">
                    <c:v>0.10400000000000001</c:v>
                  </c:pt>
                  <c:pt idx="2">
                    <c:v>4.3999999999999997E-2</c:v>
                  </c:pt>
                  <c:pt idx="3">
                    <c:v>2.4E-2</c:v>
                  </c:pt>
                  <c:pt idx="4">
                    <c:v>1.4000000000000002E-2</c:v>
                  </c:pt>
                  <c:pt idx="5">
                    <c:v>8.0000000000000002E-3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'data Average - TO BE USED'!$BY$32:$BY$37</c:f>
              <c:numCache>
                <c:formatCode>0.0</c:formatCode>
                <c:ptCount val="6"/>
                <c:pt idx="0">
                  <c:v>177.8</c:v>
                </c:pt>
                <c:pt idx="1">
                  <c:v>362.75</c:v>
                </c:pt>
                <c:pt idx="2">
                  <c:v>910.5</c:v>
                </c:pt>
                <c:pt idx="3">
                  <c:v>1806</c:v>
                </c:pt>
                <c:pt idx="4">
                  <c:v>3649.5</c:v>
                </c:pt>
                <c:pt idx="5">
                  <c:v>9020</c:v>
                </c:pt>
              </c:numCache>
            </c:numRef>
          </c:xVal>
          <c:yVal>
            <c:numRef>
              <c:f>'data Average - TO BE USED'!$CE$32:$CE$37</c:f>
              <c:numCache>
                <c:formatCode>0.00</c:formatCode>
                <c:ptCount val="6"/>
                <c:pt idx="0">
                  <c:v>1.2828879545200493</c:v>
                </c:pt>
                <c:pt idx="1">
                  <c:v>-0.94620216114907407</c:v>
                </c:pt>
                <c:pt idx="2">
                  <c:v>-3.4939681747291615</c:v>
                </c:pt>
                <c:pt idx="3">
                  <c:v>9.391057235253129</c:v>
                </c:pt>
                <c:pt idx="4">
                  <c:v>-5.4144410643698393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449-4C46-857D-76F267987F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886712"/>
        <c:axId val="435873920"/>
      </c:scatterChart>
      <c:valAx>
        <c:axId val="435886712"/>
        <c:scaling>
          <c:logBase val="10"/>
          <c:orientation val="minMax"/>
          <c:min val="0.1"/>
        </c:scaling>
        <c:delete val="0"/>
        <c:axPos val="b"/>
        <c:majorGridlines>
          <c:spPr>
            <a:ln w="25400" cap="flat" cmpd="sng" algn="ctr">
              <a:solidFill>
                <a:srgbClr val="C0C0C0"/>
              </a:solidFill>
              <a:prstDash val="solid"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ysClr val="windowText" lastClr="000000"/>
                    </a:solidFill>
                  </a:rPr>
                  <a:t>measured concentration x [ppm]</a:t>
                </a:r>
              </a:p>
            </c:rich>
          </c:tx>
          <c:layout>
            <c:manualLayout>
              <c:xMode val="edge"/>
              <c:yMode val="edge"/>
              <c:x val="0.30981139478777281"/>
              <c:y val="0.9182870370370370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low"/>
        <c:spPr>
          <a:noFill/>
          <a:ln w="25400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5873920"/>
        <c:crosses val="autoZero"/>
        <c:crossBetween val="midCat"/>
      </c:valAx>
      <c:valAx>
        <c:axId val="435873920"/>
        <c:scaling>
          <c:orientation val="minMax"/>
          <c:max val="10"/>
          <c:min val="-6"/>
        </c:scaling>
        <c:delete val="0"/>
        <c:axPos val="l"/>
        <c:majorGridlines>
          <c:spPr>
            <a:ln w="25400" cap="flat" cmpd="sng" algn="ctr">
              <a:solidFill>
                <a:srgbClr val="C0C0C0"/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ysClr val="windowText" lastClr="000000"/>
                    </a:solidFill>
                  </a:rPr>
                  <a:t>calculated - measured [ppm]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low"/>
        <c:spPr>
          <a:noFill/>
          <a:ln w="25400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5886712"/>
        <c:crossesAt val="0.1"/>
        <c:crossBetween val="midCat"/>
      </c:valAx>
      <c:spPr>
        <a:noFill/>
        <a:ln w="25400">
          <a:solidFill>
            <a:srgbClr val="000000"/>
          </a:solidFill>
        </a:ln>
        <a:effectLst/>
      </c:spPr>
    </c:plotArea>
    <c:legend>
      <c:legendPos val="r"/>
      <c:layout>
        <c:manualLayout>
          <c:xMode val="edge"/>
          <c:yMode val="edge"/>
          <c:x val="0.23991261698348312"/>
          <c:y val="5.3717920676582091E-2"/>
          <c:w val="0.27349632811050134"/>
          <c:h val="0.35368948673082529"/>
        </c:manualLayout>
      </c:layout>
      <c:overlay val="0"/>
      <c:spPr>
        <a:solidFill>
          <a:schemeClr val="bg1"/>
        </a:solidFill>
        <a:ln>
          <a:solidFill>
            <a:srgbClr val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Figure 11</a:t>
            </a:r>
          </a:p>
        </c:rich>
      </c:tx>
      <c:layout>
        <c:manualLayout>
          <c:xMode val="edge"/>
          <c:yMode val="edge"/>
          <c:x val="0.57956234258596462"/>
          <c:y val="7.8703703703703706E-2"/>
        </c:manualLayout>
      </c:layout>
      <c:overlay val="0"/>
      <c:spPr>
        <a:solidFill>
          <a:srgbClr val="FFC000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0745384951881018"/>
          <c:y val="2.3534263036397558E-2"/>
          <c:w val="0.72118460192475942"/>
          <c:h val="0.78055465677457281"/>
        </c:manualLayout>
      </c:layout>
      <c:scatterChart>
        <c:scatterStyle val="lineMarker"/>
        <c:varyColors val="0"/>
        <c:ser>
          <c:idx val="3"/>
          <c:order val="0"/>
          <c:tx>
            <c:v>  50 sccm, MFC 1</c:v>
          </c:tx>
          <c:spPr>
            <a:ln w="127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chemeClr val="accent4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'data Average - TO BE USED'!$DC$9:$DC$13</c:f>
                <c:numCache>
                  <c:formatCode>General</c:formatCode>
                  <c:ptCount val="5"/>
                  <c:pt idx="0">
                    <c:v>0.8393557390435149</c:v>
                  </c:pt>
                  <c:pt idx="1">
                    <c:v>1.8713747432012631</c:v>
                  </c:pt>
                  <c:pt idx="2">
                    <c:v>4.6352506405391587</c:v>
                  </c:pt>
                  <c:pt idx="3">
                    <c:v>8.9808380380888106</c:v>
                  </c:pt>
                  <c:pt idx="4">
                    <c:v>17.073017964303776</c:v>
                  </c:pt>
                </c:numCache>
              </c:numRef>
            </c:plus>
            <c:minus>
              <c:numRef>
                <c:f>'data Average - TO BE USED'!$DC$9:$DC$13</c:f>
                <c:numCache>
                  <c:formatCode>General</c:formatCode>
                  <c:ptCount val="5"/>
                  <c:pt idx="0">
                    <c:v>0.8393557390435149</c:v>
                  </c:pt>
                  <c:pt idx="1">
                    <c:v>1.8713747432012631</c:v>
                  </c:pt>
                  <c:pt idx="2">
                    <c:v>4.6352506405391587</c:v>
                  </c:pt>
                  <c:pt idx="3">
                    <c:v>8.9808380380888106</c:v>
                  </c:pt>
                  <c:pt idx="4">
                    <c:v>17.073017964303776</c:v>
                  </c:pt>
                </c:numCache>
              </c:numRef>
            </c:minus>
            <c:spPr>
              <a:noFill/>
              <a:ln w="15875" cap="flat" cmpd="sng" algn="ctr">
                <a:solidFill>
                  <a:schemeClr val="accent4"/>
                </a:solidFill>
                <a:round/>
              </a:ln>
              <a:effectLst/>
            </c:spPr>
          </c:errBars>
          <c:xVal>
            <c:numRef>
              <c:f>'data Average - TO BE USED'!$BY$9:$BY$13</c:f>
              <c:numCache>
                <c:formatCode>0.0</c:formatCode>
                <c:ptCount val="5"/>
                <c:pt idx="0">
                  <c:v>70.25</c:v>
                </c:pt>
                <c:pt idx="1">
                  <c:v>167.35</c:v>
                </c:pt>
                <c:pt idx="2">
                  <c:v>447</c:v>
                </c:pt>
                <c:pt idx="3">
                  <c:v>916</c:v>
                </c:pt>
                <c:pt idx="4">
                  <c:v>1840</c:v>
                </c:pt>
              </c:numCache>
            </c:numRef>
          </c:xVal>
          <c:yVal>
            <c:numRef>
              <c:f>'data Average - TO BE USED'!$CE$9:$CE$13</c:f>
              <c:numCache>
                <c:formatCode>0.00</c:formatCode>
                <c:ptCount val="5"/>
                <c:pt idx="0">
                  <c:v>3.930234566584403</c:v>
                </c:pt>
                <c:pt idx="1">
                  <c:v>-0.8943194304223141</c:v>
                </c:pt>
                <c:pt idx="2">
                  <c:v>-1.2315998257993215</c:v>
                </c:pt>
                <c:pt idx="3">
                  <c:v>1.2497176731507125</c:v>
                </c:pt>
                <c:pt idx="4">
                  <c:v>6.7254431388746525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7D8-4989-9DB3-2707D76BF255}"/>
            </c:ext>
          </c:extLst>
        </c:ser>
        <c:ser>
          <c:idx val="1"/>
          <c:order val="1"/>
          <c:tx>
            <c:v>100 sccm, MFC 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'data Average - TO BE USED'!$DC$14:$DC$18</c:f>
                <c:numCache>
                  <c:formatCode>General</c:formatCode>
                  <c:ptCount val="5"/>
                  <c:pt idx="0">
                    <c:v>0.41754154084772382</c:v>
                  </c:pt>
                  <c:pt idx="1">
                    <c:v>0.91260058929809085</c:v>
                  </c:pt>
                  <c:pt idx="2">
                    <c:v>2.2774692795462643</c:v>
                  </c:pt>
                  <c:pt idx="3">
                    <c:v>4.4549807121731408</c:v>
                  </c:pt>
                  <c:pt idx="4">
                    <c:v>8.4193787402978533</c:v>
                  </c:pt>
                </c:numCache>
              </c:numRef>
            </c:plus>
            <c:minus>
              <c:numRef>
                <c:f>'data Average - TO BE USED'!$DC$14:$DC$18</c:f>
                <c:numCache>
                  <c:formatCode>General</c:formatCode>
                  <c:ptCount val="5"/>
                  <c:pt idx="0">
                    <c:v>0.41754154084772382</c:v>
                  </c:pt>
                  <c:pt idx="1">
                    <c:v>0.91260058929809085</c:v>
                  </c:pt>
                  <c:pt idx="2">
                    <c:v>2.2774692795462643</c:v>
                  </c:pt>
                  <c:pt idx="3">
                    <c:v>4.4549807121731408</c:v>
                  </c:pt>
                  <c:pt idx="4">
                    <c:v>8.4193787402978533</c:v>
                  </c:pt>
                </c:numCache>
              </c:numRef>
            </c:minus>
            <c:spPr>
              <a:noFill/>
              <a:ln w="15875" cap="flat" cmpd="sng" algn="ctr">
                <a:solidFill>
                  <a:schemeClr val="accent2"/>
                </a:solidFill>
                <a:round/>
              </a:ln>
              <a:effectLst/>
            </c:spPr>
          </c:errBars>
          <c:xVal>
            <c:numRef>
              <c:f>'data Average - TO BE USED'!$BY$14:$BY$18</c:f>
              <c:numCache>
                <c:formatCode>0.0</c:formatCode>
                <c:ptCount val="5"/>
                <c:pt idx="0">
                  <c:v>33.049999999999997</c:v>
                </c:pt>
                <c:pt idx="1">
                  <c:v>77</c:v>
                </c:pt>
                <c:pt idx="2">
                  <c:v>207.05</c:v>
                </c:pt>
                <c:pt idx="3">
                  <c:v>428.35</c:v>
                </c:pt>
                <c:pt idx="4">
                  <c:v>854.35</c:v>
                </c:pt>
              </c:numCache>
            </c:numRef>
          </c:xVal>
          <c:yVal>
            <c:numRef>
              <c:f>'data Average - TO BE USED'!$CE$14:$CE$18</c:f>
              <c:numCache>
                <c:formatCode>0.00</c:formatCode>
                <c:ptCount val="5"/>
                <c:pt idx="0">
                  <c:v>1.6108212114840512</c:v>
                </c:pt>
                <c:pt idx="1">
                  <c:v>0.44896577092316647</c:v>
                </c:pt>
                <c:pt idx="2">
                  <c:v>0.22321153899787305</c:v>
                </c:pt>
                <c:pt idx="3">
                  <c:v>-2.0298411117811384</c:v>
                </c:pt>
                <c:pt idx="4">
                  <c:v>0.35441612527722555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7D8-4989-9DB3-2707D76BF255}"/>
            </c:ext>
          </c:extLst>
        </c:ser>
        <c:ser>
          <c:idx val="2"/>
          <c:order val="2"/>
          <c:tx>
            <c:v>200 sccm, MFC 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chemeClr val="accent3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'data Average - TO BE USED'!$DC$19:$DC$26</c:f>
                <c:numCache>
                  <c:formatCode>General</c:formatCode>
                  <c:ptCount val="8"/>
                  <c:pt idx="0">
                    <c:v>0.13779929400527977</c:v>
                  </c:pt>
                  <c:pt idx="1">
                    <c:v>8.7564862982305786E-2</c:v>
                  </c:pt>
                  <c:pt idx="2">
                    <c:v>9.356146811495733E-2</c:v>
                  </c:pt>
                  <c:pt idx="3">
                    <c:v>0.2078876465428342</c:v>
                  </c:pt>
                  <c:pt idx="4">
                    <c:v>0.45513219911411279</c:v>
                  </c:pt>
                  <c:pt idx="5">
                    <c:v>1.1465171834529175</c:v>
                  </c:pt>
                  <c:pt idx="6">
                    <c:v>2.2385593254373051</c:v>
                  </c:pt>
                  <c:pt idx="7">
                    <c:v>4.3109598226180168</c:v>
                  </c:pt>
                </c:numCache>
              </c:numRef>
            </c:plus>
            <c:minus>
              <c:numRef>
                <c:f>'data Average - TO BE USED'!$DC$19:$DC$26</c:f>
                <c:numCache>
                  <c:formatCode>General</c:formatCode>
                  <c:ptCount val="8"/>
                  <c:pt idx="0">
                    <c:v>0.13779929400527977</c:v>
                  </c:pt>
                  <c:pt idx="1">
                    <c:v>8.7564862982305786E-2</c:v>
                  </c:pt>
                  <c:pt idx="2">
                    <c:v>9.356146811495733E-2</c:v>
                  </c:pt>
                  <c:pt idx="3">
                    <c:v>0.2078876465428342</c:v>
                  </c:pt>
                  <c:pt idx="4">
                    <c:v>0.45513219911411279</c:v>
                  </c:pt>
                  <c:pt idx="5">
                    <c:v>1.1465171834529175</c:v>
                  </c:pt>
                  <c:pt idx="6">
                    <c:v>2.2385593254373051</c:v>
                  </c:pt>
                  <c:pt idx="7">
                    <c:v>4.3109598226180168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92D050"/>
                </a:solidFill>
                <a:round/>
              </a:ln>
              <a:effectLst/>
            </c:spPr>
          </c:errBars>
          <c:xVal>
            <c:numRef>
              <c:f>'data Average - TO BE USED'!$BY$19:$BY$26</c:f>
              <c:numCache>
                <c:formatCode>0.0</c:formatCode>
                <c:ptCount val="8"/>
                <c:pt idx="0">
                  <c:v>0.69499999999999995</c:v>
                </c:pt>
                <c:pt idx="1">
                  <c:v>1.6</c:v>
                </c:pt>
                <c:pt idx="2">
                  <c:v>5.8</c:v>
                </c:pt>
                <c:pt idx="3">
                  <c:v>15.52</c:v>
                </c:pt>
                <c:pt idx="4">
                  <c:v>36.35</c:v>
                </c:pt>
                <c:pt idx="5">
                  <c:v>98.6</c:v>
                </c:pt>
                <c:pt idx="6">
                  <c:v>203.35</c:v>
                </c:pt>
                <c:pt idx="7">
                  <c:v>413.66</c:v>
                </c:pt>
              </c:numCache>
            </c:numRef>
          </c:xVal>
          <c:yVal>
            <c:numRef>
              <c:f>'data Average - TO BE USED'!$CE$19:$CE$26</c:f>
              <c:numCache>
                <c:formatCode>0.00</c:formatCode>
                <c:ptCount val="8"/>
                <c:pt idx="0">
                  <c:v>-0.22699507543214303</c:v>
                </c:pt>
                <c:pt idx="1">
                  <c:v>-0.39144741306586983</c:v>
                </c:pt>
                <c:pt idx="2">
                  <c:v>0.44631495781794506</c:v>
                </c:pt>
                <c:pt idx="3">
                  <c:v>1.1976550691506915</c:v>
                </c:pt>
                <c:pt idx="4">
                  <c:v>0.78831826829092932</c:v>
                </c:pt>
                <c:pt idx="5">
                  <c:v>0.56273692832985489</c:v>
                </c:pt>
                <c:pt idx="6">
                  <c:v>-0.35749760445708034</c:v>
                </c:pt>
                <c:pt idx="7">
                  <c:v>-1.6665426920898767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7D8-4989-9DB3-2707D76BF255}"/>
            </c:ext>
          </c:extLst>
        </c:ser>
        <c:ser>
          <c:idx val="4"/>
          <c:order val="3"/>
          <c:tx>
            <c:v>300 sccm, MFC 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chemeClr val="accent5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'data Average - TO BE USED'!$DC$27:$DC$31</c:f>
                <c:numCache>
                  <c:formatCode>General</c:formatCode>
                  <c:ptCount val="5"/>
                  <c:pt idx="0">
                    <c:v>0.13585815079062558</c:v>
                  </c:pt>
                  <c:pt idx="1">
                    <c:v>0.30003458276594536</c:v>
                  </c:pt>
                  <c:pt idx="2">
                    <c:v>0.76661027912150881</c:v>
                  </c:pt>
                  <c:pt idx="3">
                    <c:v>1.4853291958712114</c:v>
                  </c:pt>
                  <c:pt idx="4">
                    <c:v>2.8849063437447864</c:v>
                  </c:pt>
                </c:numCache>
              </c:numRef>
            </c:plus>
            <c:minus>
              <c:numRef>
                <c:f>'data Average - TO BE USED'!$DC$27:$DC$31</c:f>
                <c:numCache>
                  <c:formatCode>General</c:formatCode>
                  <c:ptCount val="5"/>
                  <c:pt idx="0">
                    <c:v>0.13585815079062558</c:v>
                  </c:pt>
                  <c:pt idx="1">
                    <c:v>0.30003458276594536</c:v>
                  </c:pt>
                  <c:pt idx="2">
                    <c:v>0.76661027912150881</c:v>
                  </c:pt>
                  <c:pt idx="3">
                    <c:v>1.4853291958712114</c:v>
                  </c:pt>
                  <c:pt idx="4">
                    <c:v>2.8849063437447864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'data Average - TO BE USED'!$BY$27:$BY$138</c:f>
              <c:numCache>
                <c:formatCode>0.0</c:formatCode>
                <c:ptCount val="112"/>
                <c:pt idx="0">
                  <c:v>9.73</c:v>
                </c:pt>
                <c:pt idx="1">
                  <c:v>23.2</c:v>
                </c:pt>
                <c:pt idx="2">
                  <c:v>63.88</c:v>
                </c:pt>
                <c:pt idx="3">
                  <c:v>130.6</c:v>
                </c:pt>
                <c:pt idx="4">
                  <c:v>267.87</c:v>
                </c:pt>
                <c:pt idx="5">
                  <c:v>177.8</c:v>
                </c:pt>
                <c:pt idx="6">
                  <c:v>362.75</c:v>
                </c:pt>
                <c:pt idx="7">
                  <c:v>910.5</c:v>
                </c:pt>
                <c:pt idx="8">
                  <c:v>1806</c:v>
                </c:pt>
                <c:pt idx="9">
                  <c:v>3649.5</c:v>
                </c:pt>
                <c:pt idx="10">
                  <c:v>9020</c:v>
                </c:pt>
                <c:pt idx="12">
                  <c:v>0</c:v>
                </c:pt>
                <c:pt idx="13">
                  <c:v>38.44</c:v>
                </c:pt>
                <c:pt idx="14">
                  <c:v>0</c:v>
                </c:pt>
                <c:pt idx="15">
                  <c:v>130.91999999999999</c:v>
                </c:pt>
                <c:pt idx="16">
                  <c:v>176.84</c:v>
                </c:pt>
                <c:pt idx="17">
                  <c:v>0</c:v>
                </c:pt>
                <c:pt idx="18">
                  <c:v>227.2</c:v>
                </c:pt>
                <c:pt idx="19">
                  <c:v>0</c:v>
                </c:pt>
                <c:pt idx="21">
                  <c:v>21.2</c:v>
                </c:pt>
                <c:pt idx="22">
                  <c:v>42.25</c:v>
                </c:pt>
                <c:pt idx="23">
                  <c:v>0</c:v>
                </c:pt>
                <c:pt idx="24">
                  <c:v>210.22</c:v>
                </c:pt>
                <c:pt idx="25">
                  <c:v>420.5</c:v>
                </c:pt>
                <c:pt idx="26">
                  <c:v>0</c:v>
                </c:pt>
                <c:pt idx="27">
                  <c:v>1212.76</c:v>
                </c:pt>
                <c:pt idx="28">
                  <c:v>1571.15</c:v>
                </c:pt>
              </c:numCache>
            </c:numRef>
          </c:xVal>
          <c:yVal>
            <c:numRef>
              <c:f>'data Average - TO BE USED'!$CE$27:$CE$31</c:f>
              <c:numCache>
                <c:formatCode>0.00</c:formatCode>
                <c:ptCount val="5"/>
                <c:pt idx="0">
                  <c:v>1.2442818505445761</c:v>
                </c:pt>
                <c:pt idx="1">
                  <c:v>1.0627765435406857</c:v>
                </c:pt>
                <c:pt idx="2">
                  <c:v>0.59077025368753056</c:v>
                </c:pt>
                <c:pt idx="3">
                  <c:v>0.89314237735547408</c:v>
                </c:pt>
                <c:pt idx="4">
                  <c:v>5.8067857622518204E-2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7D8-4989-9DB3-2707D76BF255}"/>
            </c:ext>
          </c:extLst>
        </c:ser>
        <c:ser>
          <c:idx val="0"/>
          <c:order val="4"/>
          <c:tx>
            <c:v>200 sccm, MFC 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'data Average - TO BE USED'!$DC$32:$DC$37</c:f>
                <c:numCache>
                  <c:formatCode>General</c:formatCode>
                  <c:ptCount val="6"/>
                  <c:pt idx="0">
                    <c:v>1.9882206069545028</c:v>
                  </c:pt>
                  <c:pt idx="1">
                    <c:v>3.8208731843819046</c:v>
                  </c:pt>
                  <c:pt idx="2">
                    <c:v>8.9225873463022864</c:v>
                  </c:pt>
                  <c:pt idx="3">
                    <c:v>16.766037209727909</c:v>
                  </c:pt>
                  <c:pt idx="4">
                    <c:v>32.036141626994272</c:v>
                  </c:pt>
                </c:numCache>
              </c:numRef>
            </c:plus>
            <c:minus>
              <c:numRef>
                <c:f>'data Average - TO BE USED'!$DC$32:$DC$37</c:f>
                <c:numCache>
                  <c:formatCode>General</c:formatCode>
                  <c:ptCount val="6"/>
                  <c:pt idx="0">
                    <c:v>1.9882206069545028</c:v>
                  </c:pt>
                  <c:pt idx="1">
                    <c:v>3.8208731843819046</c:v>
                  </c:pt>
                  <c:pt idx="2">
                    <c:v>8.9225873463022864</c:v>
                  </c:pt>
                  <c:pt idx="3">
                    <c:v>16.766037209727909</c:v>
                  </c:pt>
                  <c:pt idx="4">
                    <c:v>32.036141626994272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'data Average - TO BE USED'!$BY$32:$BY$37</c:f>
              <c:numCache>
                <c:formatCode>0.0</c:formatCode>
                <c:ptCount val="6"/>
                <c:pt idx="0">
                  <c:v>177.8</c:v>
                </c:pt>
                <c:pt idx="1">
                  <c:v>362.75</c:v>
                </c:pt>
                <c:pt idx="2">
                  <c:v>910.5</c:v>
                </c:pt>
                <c:pt idx="3">
                  <c:v>1806</c:v>
                </c:pt>
                <c:pt idx="4">
                  <c:v>3649.5</c:v>
                </c:pt>
                <c:pt idx="5">
                  <c:v>9020</c:v>
                </c:pt>
              </c:numCache>
            </c:numRef>
          </c:xVal>
          <c:yVal>
            <c:numRef>
              <c:f>'data Average - TO BE USED'!$CE$32:$CE$37</c:f>
              <c:numCache>
                <c:formatCode>0.00</c:formatCode>
                <c:ptCount val="6"/>
                <c:pt idx="0">
                  <c:v>1.2828879545200493</c:v>
                </c:pt>
                <c:pt idx="1">
                  <c:v>-0.94620216114907407</c:v>
                </c:pt>
                <c:pt idx="2">
                  <c:v>-3.4939681747291615</c:v>
                </c:pt>
                <c:pt idx="3">
                  <c:v>9.391057235253129</c:v>
                </c:pt>
                <c:pt idx="4">
                  <c:v>-5.4144410643698393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7D8-4989-9DB3-2707D76BF2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886712"/>
        <c:axId val="435873920"/>
      </c:scatterChart>
      <c:valAx>
        <c:axId val="435886712"/>
        <c:scaling>
          <c:logBase val="10"/>
          <c:orientation val="minMax"/>
          <c:min val="0.1"/>
        </c:scaling>
        <c:delete val="0"/>
        <c:axPos val="b"/>
        <c:majorGridlines>
          <c:spPr>
            <a:ln w="25400" cap="flat" cmpd="sng" algn="ctr">
              <a:solidFill>
                <a:srgbClr val="C0C0C0"/>
              </a:solidFill>
              <a:prstDash val="solid"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ysClr val="windowText" lastClr="000000"/>
                    </a:solidFill>
                  </a:rPr>
                  <a:t>measured concentration x [ppm]</a:t>
                </a:r>
              </a:p>
            </c:rich>
          </c:tx>
          <c:layout>
            <c:manualLayout>
              <c:xMode val="edge"/>
              <c:yMode val="edge"/>
              <c:x val="0.30981139478777281"/>
              <c:y val="0.9182870370370370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low"/>
        <c:spPr>
          <a:noFill/>
          <a:ln w="25400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5873920"/>
        <c:crosses val="autoZero"/>
        <c:crossBetween val="midCat"/>
      </c:valAx>
      <c:valAx>
        <c:axId val="435873920"/>
        <c:scaling>
          <c:orientation val="minMax"/>
          <c:max val="10"/>
          <c:min val="-6"/>
        </c:scaling>
        <c:delete val="0"/>
        <c:axPos val="l"/>
        <c:majorGridlines>
          <c:spPr>
            <a:ln w="25400" cap="flat" cmpd="sng" algn="ctr">
              <a:solidFill>
                <a:srgbClr val="C0C0C0"/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ysClr val="windowText" lastClr="000000"/>
                    </a:solidFill>
                  </a:rPr>
                  <a:t>calculated - measured [ppm]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low"/>
        <c:spPr>
          <a:noFill/>
          <a:ln w="25400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5886712"/>
        <c:crossesAt val="0.1"/>
        <c:crossBetween val="midCat"/>
      </c:valAx>
      <c:spPr>
        <a:noFill/>
        <a:ln w="25400">
          <a:solidFill>
            <a:srgbClr val="000000"/>
          </a:solidFill>
        </a:ln>
        <a:effectLst/>
      </c:spPr>
    </c:plotArea>
    <c:legend>
      <c:legendPos val="r"/>
      <c:layout>
        <c:manualLayout>
          <c:xMode val="edge"/>
          <c:yMode val="edge"/>
          <c:x val="0.23991261698348312"/>
          <c:y val="5.3717920676582091E-2"/>
          <c:w val="0.27349632811050134"/>
          <c:h val="0.35368948673082529"/>
        </c:manualLayout>
      </c:layout>
      <c:overlay val="0"/>
      <c:spPr>
        <a:solidFill>
          <a:schemeClr val="bg1"/>
        </a:solidFill>
        <a:ln>
          <a:solidFill>
            <a:srgbClr val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Figure 12</a:t>
            </a:r>
          </a:p>
        </c:rich>
      </c:tx>
      <c:layout>
        <c:manualLayout>
          <c:xMode val="edge"/>
          <c:yMode val="edge"/>
          <c:x val="0.55262631564993769"/>
          <c:y val="6.9444444444444448E-2"/>
        </c:manualLayout>
      </c:layout>
      <c:overlay val="0"/>
      <c:spPr>
        <a:solidFill>
          <a:srgbClr val="FFC000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1284106153397495"/>
          <c:y val="3.3912219305920095E-2"/>
          <c:w val="0.72118460192475942"/>
          <c:h val="0.78055465677457281"/>
        </c:manualLayout>
      </c:layout>
      <c:scatterChart>
        <c:scatterStyle val="lineMarker"/>
        <c:varyColors val="0"/>
        <c:ser>
          <c:idx val="3"/>
          <c:order val="0"/>
          <c:tx>
            <c:v>  50 sccm, MFC 1</c:v>
          </c:tx>
          <c:spPr>
            <a:ln w="127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chemeClr val="accent4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'data Average - TO BE USED'!$DE$9:$DE$13</c:f>
                <c:numCache>
                  <c:formatCode>General</c:formatCode>
                  <c:ptCount val="5"/>
                  <c:pt idx="0">
                    <c:v>1.1933111758989331E-2</c:v>
                  </c:pt>
                  <c:pt idx="1">
                    <c:v>1.118309230532707E-2</c:v>
                  </c:pt>
                  <c:pt idx="2">
                    <c:v>1.0370232121899648E-2</c:v>
                  </c:pt>
                  <c:pt idx="3">
                    <c:v>9.804113026078266E-3</c:v>
                  </c:pt>
                  <c:pt idx="4">
                    <c:v>9.2779827198977202E-3</c:v>
                  </c:pt>
                </c:numCache>
              </c:numRef>
            </c:plus>
            <c:minus>
              <c:numRef>
                <c:f>'data Average - TO BE USED'!$DE$9:$DE$13</c:f>
                <c:numCache>
                  <c:formatCode>General</c:formatCode>
                  <c:ptCount val="5"/>
                  <c:pt idx="0">
                    <c:v>1.1933111758989331E-2</c:v>
                  </c:pt>
                  <c:pt idx="1">
                    <c:v>1.118309230532707E-2</c:v>
                  </c:pt>
                  <c:pt idx="2">
                    <c:v>1.0370232121899648E-2</c:v>
                  </c:pt>
                  <c:pt idx="3">
                    <c:v>9.804113026078266E-3</c:v>
                  </c:pt>
                  <c:pt idx="4">
                    <c:v>9.2779827198977202E-3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accent4"/>
                </a:solidFill>
                <a:round/>
              </a:ln>
              <a:effectLst/>
            </c:spPr>
          </c:errBars>
          <c:xVal>
            <c:numRef>
              <c:f>'data Average - TO BE USED'!$BY$9:$BY$13</c:f>
              <c:numCache>
                <c:formatCode>0.0</c:formatCode>
                <c:ptCount val="5"/>
                <c:pt idx="0">
                  <c:v>70.25</c:v>
                </c:pt>
                <c:pt idx="1">
                  <c:v>167.35</c:v>
                </c:pt>
                <c:pt idx="2">
                  <c:v>447</c:v>
                </c:pt>
                <c:pt idx="3">
                  <c:v>916</c:v>
                </c:pt>
                <c:pt idx="4">
                  <c:v>1840</c:v>
                </c:pt>
              </c:numCache>
            </c:numRef>
          </c:xVal>
          <c:yVal>
            <c:numRef>
              <c:f>'data Average - TO BE USED'!$CN$9:$CN$13</c:f>
              <c:numCache>
                <c:formatCode>0.000</c:formatCode>
                <c:ptCount val="5"/>
                <c:pt idx="0">
                  <c:v>1.0559463995243332</c:v>
                </c:pt>
                <c:pt idx="1">
                  <c:v>0.99465599384271097</c:v>
                </c:pt>
                <c:pt idx="2">
                  <c:v>0.99724474311901723</c:v>
                </c:pt>
                <c:pt idx="3">
                  <c:v>1.0013643206038763</c:v>
                </c:pt>
                <c:pt idx="4">
                  <c:v>1.0036551321406928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228-4356-ACBD-931E1ACD4842}"/>
            </c:ext>
          </c:extLst>
        </c:ser>
        <c:ser>
          <c:idx val="1"/>
          <c:order val="1"/>
          <c:tx>
            <c:v>100 sccm, MFC 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'data Average - TO BE USED'!$DE$14:$DE$18</c:f>
                <c:numCache>
                  <c:formatCode>General</c:formatCode>
                  <c:ptCount val="5"/>
                  <c:pt idx="0">
                    <c:v>1.2604434251122296E-2</c:v>
                  </c:pt>
                  <c:pt idx="1">
                    <c:v>1.1849522393676102E-2</c:v>
                  </c:pt>
                  <c:pt idx="2">
                    <c:v>1.0999335895557105E-2</c:v>
                  </c:pt>
                  <c:pt idx="3">
                    <c:v>1.0401274404914373E-2</c:v>
                  </c:pt>
                  <c:pt idx="4">
                    <c:v>9.8546281372958299E-3</c:v>
                  </c:pt>
                </c:numCache>
              </c:numRef>
            </c:plus>
            <c:minus>
              <c:numRef>
                <c:f>'data Average - TO BE USED'!$DE$14:$DE$18</c:f>
                <c:numCache>
                  <c:formatCode>General</c:formatCode>
                  <c:ptCount val="5"/>
                  <c:pt idx="0">
                    <c:v>1.2604434251122296E-2</c:v>
                  </c:pt>
                  <c:pt idx="1">
                    <c:v>1.1849522393676102E-2</c:v>
                  </c:pt>
                  <c:pt idx="2">
                    <c:v>1.0999335895557105E-2</c:v>
                  </c:pt>
                  <c:pt idx="3">
                    <c:v>1.0401274404914373E-2</c:v>
                  </c:pt>
                  <c:pt idx="4">
                    <c:v>9.8546281372958299E-3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'data Average - TO BE USED'!$BY$14:$BY$18</c:f>
              <c:numCache>
                <c:formatCode>0.0</c:formatCode>
                <c:ptCount val="5"/>
                <c:pt idx="0">
                  <c:v>33.049999999999997</c:v>
                </c:pt>
                <c:pt idx="1">
                  <c:v>77</c:v>
                </c:pt>
                <c:pt idx="2">
                  <c:v>207.05</c:v>
                </c:pt>
                <c:pt idx="3">
                  <c:v>428.35</c:v>
                </c:pt>
                <c:pt idx="4">
                  <c:v>854.35</c:v>
                </c:pt>
              </c:numCache>
            </c:numRef>
          </c:xVal>
          <c:yVal>
            <c:numRef>
              <c:f>'data Average - TO BE USED'!$CN$14:$CN$18</c:f>
              <c:numCache>
                <c:formatCode>0.000</c:formatCode>
                <c:ptCount val="5"/>
                <c:pt idx="0">
                  <c:v>1.0487389171402133</c:v>
                </c:pt>
                <c:pt idx="1">
                  <c:v>1.0058307242977034</c:v>
                </c:pt>
                <c:pt idx="2">
                  <c:v>1.0010780562134647</c:v>
                </c:pt>
                <c:pt idx="3">
                  <c:v>0.99526125572129998</c:v>
                </c:pt>
                <c:pt idx="4">
                  <c:v>1.0004148371572275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228-4356-ACBD-931E1ACD4842}"/>
            </c:ext>
          </c:extLst>
        </c:ser>
        <c:ser>
          <c:idx val="2"/>
          <c:order val="2"/>
          <c:tx>
            <c:v>200 sccm, MFC 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chemeClr val="accent3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'data Average - TO BE USED'!$DE$19:$DE$26</c:f>
                <c:numCache>
                  <c:formatCode>General</c:formatCode>
                  <c:ptCount val="8"/>
                  <c:pt idx="0">
                    <c:v>1.6326584755862229E-2</c:v>
                  </c:pt>
                  <c:pt idx="1">
                    <c:v>1.5485728222445389E-2</c:v>
                  </c:pt>
                  <c:pt idx="2">
                    <c:v>1.4224387151300278E-2</c:v>
                  </c:pt>
                  <c:pt idx="3">
                    <c:v>1.3292647306596322E-2</c:v>
                  </c:pt>
                  <c:pt idx="4">
                    <c:v>1.251122998798764E-2</c:v>
                  </c:pt>
                  <c:pt idx="5">
                    <c:v>1.1626647718439959E-2</c:v>
                  </c:pt>
                  <c:pt idx="6">
                    <c:v>1.1008700773137073E-2</c:v>
                  </c:pt>
                  <c:pt idx="7">
                    <c:v>1.0422306074482187E-2</c:v>
                  </c:pt>
                </c:numCache>
              </c:numRef>
            </c:plus>
            <c:minus>
              <c:numRef>
                <c:f>'data Average - TO BE USED'!$DE$19:$DE$26</c:f>
                <c:numCache>
                  <c:formatCode>General</c:formatCode>
                  <c:ptCount val="8"/>
                  <c:pt idx="0">
                    <c:v>1.6326584755862229E-2</c:v>
                  </c:pt>
                  <c:pt idx="1">
                    <c:v>1.5485728222445389E-2</c:v>
                  </c:pt>
                  <c:pt idx="2">
                    <c:v>1.4224387151300278E-2</c:v>
                  </c:pt>
                  <c:pt idx="3">
                    <c:v>1.3292647306596322E-2</c:v>
                  </c:pt>
                  <c:pt idx="4">
                    <c:v>1.251122998798764E-2</c:v>
                  </c:pt>
                  <c:pt idx="5">
                    <c:v>1.1626647718439959E-2</c:v>
                  </c:pt>
                  <c:pt idx="6">
                    <c:v>1.1008700773137073E-2</c:v>
                  </c:pt>
                  <c:pt idx="7">
                    <c:v>1.0422306074482187E-2</c:v>
                  </c:pt>
                </c:numCache>
              </c:numRef>
            </c:minus>
            <c:spPr>
              <a:noFill/>
              <a:ln w="15875" cap="flat" cmpd="sng" algn="ctr">
                <a:solidFill>
                  <a:schemeClr val="accent3"/>
                </a:solidFill>
                <a:round/>
              </a:ln>
              <a:effectLst/>
            </c:spPr>
          </c:errBars>
          <c:xVal>
            <c:numRef>
              <c:f>'data Average - TO BE USED'!$BY$19:$BY$26</c:f>
              <c:numCache>
                <c:formatCode>0.0</c:formatCode>
                <c:ptCount val="8"/>
                <c:pt idx="0">
                  <c:v>0.69499999999999995</c:v>
                </c:pt>
                <c:pt idx="1">
                  <c:v>1.6</c:v>
                </c:pt>
                <c:pt idx="2">
                  <c:v>5.8</c:v>
                </c:pt>
                <c:pt idx="3">
                  <c:v>15.52</c:v>
                </c:pt>
                <c:pt idx="4">
                  <c:v>36.35</c:v>
                </c:pt>
                <c:pt idx="5">
                  <c:v>98.6</c:v>
                </c:pt>
                <c:pt idx="6">
                  <c:v>203.35</c:v>
                </c:pt>
                <c:pt idx="7">
                  <c:v>413.66</c:v>
                </c:pt>
              </c:numCache>
            </c:numRef>
          </c:xVal>
          <c:yVal>
            <c:numRef>
              <c:f>'data Average - TO BE USED'!$CN$19:$CN$26</c:f>
              <c:numCache>
                <c:formatCode>0.000</c:formatCode>
                <c:ptCount val="8"/>
                <c:pt idx="0">
                  <c:v>0.67338838067317541</c:v>
                </c:pt>
                <c:pt idx="1">
                  <c:v>0.75534536683383136</c:v>
                </c:pt>
                <c:pt idx="2">
                  <c:v>1.0769508547961975</c:v>
                </c:pt>
                <c:pt idx="3">
                  <c:v>1.077168496723627</c:v>
                </c:pt>
                <c:pt idx="4">
                  <c:v>1.0216868849598606</c:v>
                </c:pt>
                <c:pt idx="5">
                  <c:v>1.0057072710783961</c:v>
                </c:pt>
                <c:pt idx="6">
                  <c:v>0.99824195916175518</c:v>
                </c:pt>
                <c:pt idx="7">
                  <c:v>0.99597122590511566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228-4356-ACBD-931E1ACD4842}"/>
            </c:ext>
          </c:extLst>
        </c:ser>
        <c:ser>
          <c:idx val="4"/>
          <c:order val="3"/>
          <c:tx>
            <c:v>300 sccm, MFC 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chemeClr val="accent5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'data Average - TO BE USED'!$DE$27:$DE$31</c:f>
                <c:numCache>
                  <c:formatCode>General</c:formatCode>
                  <c:ptCount val="5"/>
                  <c:pt idx="0">
                    <c:v>1.3722530322213678E-2</c:v>
                  </c:pt>
                  <c:pt idx="1">
                    <c:v>1.2910848120158634E-2</c:v>
                  </c:pt>
                  <c:pt idx="2">
                    <c:v>1.1998513965600765E-2</c:v>
                  </c:pt>
                  <c:pt idx="3">
                    <c:v>1.1371762983420897E-2</c:v>
                  </c:pt>
                  <c:pt idx="4">
                    <c:v>1.0769741862873527E-2</c:v>
                  </c:pt>
                </c:numCache>
              </c:numRef>
            </c:plus>
            <c:minus>
              <c:numRef>
                <c:f>'data Average - TO BE USED'!$DE$27:$DE$31</c:f>
                <c:numCache>
                  <c:formatCode>General</c:formatCode>
                  <c:ptCount val="5"/>
                  <c:pt idx="0">
                    <c:v>1.3722530322213678E-2</c:v>
                  </c:pt>
                  <c:pt idx="1">
                    <c:v>1.2910848120158634E-2</c:v>
                  </c:pt>
                  <c:pt idx="2">
                    <c:v>1.1998513965600765E-2</c:v>
                  </c:pt>
                  <c:pt idx="3">
                    <c:v>1.1371762983420897E-2</c:v>
                  </c:pt>
                  <c:pt idx="4">
                    <c:v>1.0769741862873527E-2</c:v>
                  </c:pt>
                </c:numCache>
              </c:numRef>
            </c:minus>
            <c:spPr>
              <a:noFill/>
              <a:ln w="15875" cap="flat" cmpd="sng" algn="ctr">
                <a:solidFill>
                  <a:schemeClr val="accent5"/>
                </a:solidFill>
                <a:round/>
              </a:ln>
              <a:effectLst/>
            </c:spPr>
          </c:errBars>
          <c:xVal>
            <c:numRef>
              <c:f>'data Average - TO BE USED'!$BY$27:$BY$31</c:f>
              <c:numCache>
                <c:formatCode>0.0</c:formatCode>
                <c:ptCount val="5"/>
                <c:pt idx="0">
                  <c:v>9.73</c:v>
                </c:pt>
                <c:pt idx="1">
                  <c:v>23.2</c:v>
                </c:pt>
                <c:pt idx="2">
                  <c:v>63.88</c:v>
                </c:pt>
                <c:pt idx="3">
                  <c:v>130.6</c:v>
                </c:pt>
                <c:pt idx="4">
                  <c:v>267.87</c:v>
                </c:pt>
              </c:numCache>
            </c:numRef>
          </c:xVal>
          <c:yVal>
            <c:numRef>
              <c:f>'data Average - TO BE USED'!$CN$27:$CN$31</c:f>
              <c:numCache>
                <c:formatCode>0.000</c:formatCode>
                <c:ptCount val="5"/>
                <c:pt idx="0">
                  <c:v>1.1278809712789903</c:v>
                </c:pt>
                <c:pt idx="1">
                  <c:v>1.0458093337733054</c:v>
                </c:pt>
                <c:pt idx="2">
                  <c:v>1.0092481254490846</c:v>
                </c:pt>
                <c:pt idx="3">
                  <c:v>1.0068387624606085</c:v>
                </c:pt>
                <c:pt idx="4">
                  <c:v>1.0002167762631968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228-4356-ACBD-931E1ACD4842}"/>
            </c:ext>
          </c:extLst>
        </c:ser>
        <c:ser>
          <c:idx val="0"/>
          <c:order val="4"/>
          <c:tx>
            <c:v>200 sccm, MFC 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'data Average - TO BE USED'!$DE$32:$DE$37</c:f>
                <c:numCache>
                  <c:formatCode>General</c:formatCode>
                  <c:ptCount val="6"/>
                  <c:pt idx="0">
                    <c:v>1.1121963211982135E-2</c:v>
                  </c:pt>
                  <c:pt idx="1">
                    <c:v>1.0529690936704431E-2</c:v>
                  </c:pt>
                  <c:pt idx="2">
                    <c:v>9.8003561938155553E-3</c:v>
                  </c:pt>
                  <c:pt idx="3">
                    <c:v>9.2823335877443743E-3</c:v>
                  </c:pt>
                  <c:pt idx="4">
                    <c:v>8.7785805509088162E-3</c:v>
                  </c:pt>
                </c:numCache>
              </c:numRef>
            </c:plus>
            <c:minus>
              <c:numRef>
                <c:f>'data Average - TO BE USED'!$DE$32:$DE$37</c:f>
                <c:numCache>
                  <c:formatCode>General</c:formatCode>
                  <c:ptCount val="6"/>
                  <c:pt idx="0">
                    <c:v>1.1121963211982135E-2</c:v>
                  </c:pt>
                  <c:pt idx="1">
                    <c:v>1.0529690936704431E-2</c:v>
                  </c:pt>
                  <c:pt idx="2">
                    <c:v>9.8003561938155553E-3</c:v>
                  </c:pt>
                  <c:pt idx="3">
                    <c:v>9.2823335877443743E-3</c:v>
                  </c:pt>
                  <c:pt idx="4">
                    <c:v>8.7785805509088162E-3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'data Average - TO BE USED'!$BY$32:$BY$37</c:f>
              <c:numCache>
                <c:formatCode>0.0</c:formatCode>
                <c:ptCount val="6"/>
                <c:pt idx="0">
                  <c:v>177.8</c:v>
                </c:pt>
                <c:pt idx="1">
                  <c:v>362.75</c:v>
                </c:pt>
                <c:pt idx="2">
                  <c:v>910.5</c:v>
                </c:pt>
                <c:pt idx="3">
                  <c:v>1806</c:v>
                </c:pt>
                <c:pt idx="4">
                  <c:v>3649.5</c:v>
                </c:pt>
                <c:pt idx="5">
                  <c:v>9020</c:v>
                </c:pt>
              </c:numCache>
            </c:numRef>
          </c:xVal>
          <c:yVal>
            <c:numRef>
              <c:f>'data Average - TO BE USED'!$CN$32:$CN$37</c:f>
              <c:numCache>
                <c:formatCode>0.000</c:formatCode>
                <c:ptCount val="6"/>
                <c:pt idx="0">
                  <c:v>1.007215342826322</c:v>
                </c:pt>
                <c:pt idx="1">
                  <c:v>0.99739158604783162</c:v>
                </c:pt>
                <c:pt idx="2">
                  <c:v>0.99616258300414151</c:v>
                </c:pt>
                <c:pt idx="3">
                  <c:v>1.0051999209497526</c:v>
                </c:pt>
                <c:pt idx="4">
                  <c:v>0.9985163882547281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228-4356-ACBD-931E1ACD48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886712"/>
        <c:axId val="435873920"/>
      </c:scatterChart>
      <c:valAx>
        <c:axId val="435886712"/>
        <c:scaling>
          <c:logBase val="10"/>
          <c:orientation val="minMax"/>
          <c:min val="0.1"/>
        </c:scaling>
        <c:delete val="0"/>
        <c:axPos val="b"/>
        <c:majorGridlines>
          <c:spPr>
            <a:ln w="25400" cap="flat" cmpd="sng" algn="ctr">
              <a:solidFill>
                <a:srgbClr val="C0C0C0"/>
              </a:solidFill>
              <a:prstDash val="solid"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ysClr val="windowText" lastClr="000000"/>
                    </a:solidFill>
                  </a:rPr>
                  <a:t>measured concentration x [ppm]</a:t>
                </a:r>
              </a:p>
            </c:rich>
          </c:tx>
          <c:layout>
            <c:manualLayout>
              <c:xMode val="edge"/>
              <c:yMode val="edge"/>
              <c:x val="0.34213462711100506"/>
              <c:y val="0.9136574074074074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low"/>
        <c:spPr>
          <a:noFill/>
          <a:ln w="25400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5873920"/>
        <c:crossesAt val="1"/>
        <c:crossBetween val="midCat"/>
      </c:valAx>
      <c:valAx>
        <c:axId val="435873920"/>
        <c:scaling>
          <c:orientation val="minMax"/>
          <c:max val="1.2"/>
          <c:min val="0.60000000000000009"/>
        </c:scaling>
        <c:delete val="0"/>
        <c:axPos val="l"/>
        <c:majorGridlines>
          <c:spPr>
            <a:ln w="25400" cap="flat" cmpd="sng" algn="ctr">
              <a:solidFill>
                <a:srgbClr val="C0C0C0"/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ysClr val="windowText" lastClr="000000"/>
                    </a:solidFill>
                  </a:rPr>
                  <a:t>calculated / measured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low"/>
        <c:spPr>
          <a:noFill/>
          <a:ln w="25400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5886712"/>
        <c:crossesAt val="0.1"/>
        <c:crossBetween val="midCat"/>
      </c:valAx>
      <c:spPr>
        <a:noFill/>
        <a:ln w="25400">
          <a:solidFill>
            <a:srgbClr val="000000"/>
          </a:solidFill>
        </a:ln>
        <a:effectLst/>
      </c:spPr>
    </c:plotArea>
    <c:legend>
      <c:legendPos val="r"/>
      <c:layout>
        <c:manualLayout>
          <c:xMode val="edge"/>
          <c:yMode val="edge"/>
          <c:x val="0.59546817253903872"/>
          <c:y val="0.40094014289880431"/>
          <c:w val="0.2896579442721175"/>
          <c:h val="0.34443022747156604"/>
        </c:manualLayout>
      </c:layout>
      <c:overlay val="0"/>
      <c:spPr>
        <a:solidFill>
          <a:schemeClr val="bg1"/>
        </a:solidFill>
        <a:ln>
          <a:solidFill>
            <a:srgbClr val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Figure 13</a:t>
            </a:r>
          </a:p>
        </c:rich>
      </c:tx>
      <c:layout>
        <c:manualLayout>
          <c:xMode val="edge"/>
          <c:yMode val="edge"/>
          <c:x val="0.55262631564993769"/>
          <c:y val="6.9444444444444448E-2"/>
        </c:manualLayout>
      </c:layout>
      <c:overlay val="0"/>
      <c:spPr>
        <a:solidFill>
          <a:srgbClr val="FFC000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1284106153397495"/>
          <c:y val="3.3912219305920095E-2"/>
          <c:w val="0.72118460192475942"/>
          <c:h val="0.78055465677457281"/>
        </c:manualLayout>
      </c:layout>
      <c:scatterChart>
        <c:scatterStyle val="lineMarker"/>
        <c:varyColors val="0"/>
        <c:ser>
          <c:idx val="3"/>
          <c:order val="0"/>
          <c:tx>
            <c:v>  50 sccm, MFC 1</c:v>
          </c:tx>
          <c:spPr>
            <a:ln w="127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chemeClr val="accent4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'data Average - TO BE USED'!$DG$9:$DG$13</c:f>
                <c:numCache>
                  <c:formatCode>General</c:formatCode>
                  <c:ptCount val="5"/>
                  <c:pt idx="0">
                    <c:v>2.6802969168592674E-2</c:v>
                  </c:pt>
                  <c:pt idx="1">
                    <c:v>1.7918190575765887E-2</c:v>
                  </c:pt>
                  <c:pt idx="2">
                    <c:v>1.3097393414801256E-2</c:v>
                  </c:pt>
                  <c:pt idx="3">
                    <c:v>1.1494373938067159E-2</c:v>
                  </c:pt>
                  <c:pt idx="4">
                    <c:v>1.0539495403040921E-2</c:v>
                  </c:pt>
                </c:numCache>
              </c:numRef>
            </c:plus>
            <c:minus>
              <c:numRef>
                <c:f>'data Average - TO BE USED'!$DG$9:$DG$13</c:f>
                <c:numCache>
                  <c:formatCode>General</c:formatCode>
                  <c:ptCount val="5"/>
                  <c:pt idx="0">
                    <c:v>2.6802969168592674E-2</c:v>
                  </c:pt>
                  <c:pt idx="1">
                    <c:v>1.7918190575765887E-2</c:v>
                  </c:pt>
                  <c:pt idx="2">
                    <c:v>1.3097393414801256E-2</c:v>
                  </c:pt>
                  <c:pt idx="3">
                    <c:v>1.1494373938067159E-2</c:v>
                  </c:pt>
                  <c:pt idx="4">
                    <c:v>1.0539495403040921E-2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accent4"/>
                </a:solidFill>
                <a:round/>
              </a:ln>
              <a:effectLst/>
            </c:spPr>
          </c:errBars>
          <c:xVal>
            <c:numRef>
              <c:f>'data Average - TO BE USED'!$BY$9:$BY$13</c:f>
              <c:numCache>
                <c:formatCode>0.0</c:formatCode>
                <c:ptCount val="5"/>
                <c:pt idx="0">
                  <c:v>70.25</c:v>
                </c:pt>
                <c:pt idx="1">
                  <c:v>167.35</c:v>
                </c:pt>
                <c:pt idx="2">
                  <c:v>447</c:v>
                </c:pt>
                <c:pt idx="3">
                  <c:v>916</c:v>
                </c:pt>
                <c:pt idx="4">
                  <c:v>1840</c:v>
                </c:pt>
              </c:numCache>
            </c:numRef>
          </c:xVal>
          <c:yVal>
            <c:numRef>
              <c:f>'data Average - TO BE USED'!$CN$9:$CN$13</c:f>
              <c:numCache>
                <c:formatCode>0.000</c:formatCode>
                <c:ptCount val="5"/>
                <c:pt idx="0">
                  <c:v>1.0559463995243332</c:v>
                </c:pt>
                <c:pt idx="1">
                  <c:v>0.99465599384271097</c:v>
                </c:pt>
                <c:pt idx="2">
                  <c:v>0.99724474311901723</c:v>
                </c:pt>
                <c:pt idx="3">
                  <c:v>1.0013643206038763</c:v>
                </c:pt>
                <c:pt idx="4">
                  <c:v>1.0036551321406928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F04-4556-B3E8-E6B2245A597C}"/>
            </c:ext>
          </c:extLst>
        </c:ser>
        <c:ser>
          <c:idx val="1"/>
          <c:order val="1"/>
          <c:tx>
            <c:v>100 sccm, MFC 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'data Average - TO BE USED'!$DG$14:$DG$18</c:f>
                <c:numCache>
                  <c:formatCode>General</c:formatCode>
                  <c:ptCount val="5"/>
                  <c:pt idx="0">
                    <c:v>2.7108518269925136E-2</c:v>
                  </c:pt>
                  <c:pt idx="1">
                    <c:v>1.8341515230706304E-2</c:v>
                  </c:pt>
                  <c:pt idx="2">
                    <c:v>1.3600933429117688E-2</c:v>
                  </c:pt>
                  <c:pt idx="3">
                    <c:v>1.2007768703898606E-2</c:v>
                  </c:pt>
                  <c:pt idx="4">
                    <c:v>1.1050506582251452E-2</c:v>
                  </c:pt>
                </c:numCache>
              </c:numRef>
            </c:plus>
            <c:minus>
              <c:numRef>
                <c:f>'data Average - TO BE USED'!$DG$14:$DG$18</c:f>
                <c:numCache>
                  <c:formatCode>General</c:formatCode>
                  <c:ptCount val="5"/>
                  <c:pt idx="0">
                    <c:v>2.7108518269925136E-2</c:v>
                  </c:pt>
                  <c:pt idx="1">
                    <c:v>1.8341515230706304E-2</c:v>
                  </c:pt>
                  <c:pt idx="2">
                    <c:v>1.3600933429117688E-2</c:v>
                  </c:pt>
                  <c:pt idx="3">
                    <c:v>1.2007768703898606E-2</c:v>
                  </c:pt>
                  <c:pt idx="4">
                    <c:v>1.1050506582251452E-2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'data Average - TO BE USED'!$BY$14:$BY$18</c:f>
              <c:numCache>
                <c:formatCode>0.0</c:formatCode>
                <c:ptCount val="5"/>
                <c:pt idx="0">
                  <c:v>33.049999999999997</c:v>
                </c:pt>
                <c:pt idx="1">
                  <c:v>77</c:v>
                </c:pt>
                <c:pt idx="2">
                  <c:v>207.05</c:v>
                </c:pt>
                <c:pt idx="3">
                  <c:v>428.35</c:v>
                </c:pt>
                <c:pt idx="4">
                  <c:v>854.35</c:v>
                </c:pt>
              </c:numCache>
            </c:numRef>
          </c:xVal>
          <c:yVal>
            <c:numRef>
              <c:f>'data Average - TO BE USED'!$CN$14:$CN$18</c:f>
              <c:numCache>
                <c:formatCode>0.000</c:formatCode>
                <c:ptCount val="5"/>
                <c:pt idx="0">
                  <c:v>1.0487389171402133</c:v>
                </c:pt>
                <c:pt idx="1">
                  <c:v>1.0058307242977034</c:v>
                </c:pt>
                <c:pt idx="2">
                  <c:v>1.0010780562134647</c:v>
                </c:pt>
                <c:pt idx="3">
                  <c:v>0.99526125572129998</c:v>
                </c:pt>
                <c:pt idx="4">
                  <c:v>1.0004148371572275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F04-4556-B3E8-E6B2245A597C}"/>
            </c:ext>
          </c:extLst>
        </c:ser>
        <c:ser>
          <c:idx val="2"/>
          <c:order val="2"/>
          <c:tx>
            <c:v>200 sccm, MFC 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chemeClr val="accent3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'data Average - TO BE USED'!$DG$19:$DG$26</c:f>
                <c:numCache>
                  <c:formatCode>General</c:formatCode>
                  <c:ptCount val="8"/>
                  <c:pt idx="0">
                    <c:v>0.13830040424465434</c:v>
                  </c:pt>
                  <c:pt idx="1">
                    <c:v>8.541550080974436E-2</c:v>
                  </c:pt>
                  <c:pt idx="2">
                    <c:v>4.6242114893569435E-2</c:v>
                  </c:pt>
                  <c:pt idx="3">
                    <c:v>2.7435277881179963E-2</c:v>
                  </c:pt>
                  <c:pt idx="4">
                    <c:v>1.8775805596893073E-2</c:v>
                  </c:pt>
                  <c:pt idx="5">
                    <c:v>1.4113076814384066E-2</c:v>
                  </c:pt>
                  <c:pt idx="6">
                    <c:v>1.2537603148627285E-2</c:v>
                  </c:pt>
                  <c:pt idx="7">
                    <c:v>1.1559604833651897E-2</c:v>
                  </c:pt>
                </c:numCache>
              </c:numRef>
            </c:plus>
            <c:minus>
              <c:numRef>
                <c:f>'data Average - TO BE USED'!$DG$19:$DG$26</c:f>
                <c:numCache>
                  <c:formatCode>General</c:formatCode>
                  <c:ptCount val="8"/>
                  <c:pt idx="0">
                    <c:v>0.13830040424465434</c:v>
                  </c:pt>
                  <c:pt idx="1">
                    <c:v>8.541550080974436E-2</c:v>
                  </c:pt>
                  <c:pt idx="2">
                    <c:v>4.6242114893569435E-2</c:v>
                  </c:pt>
                  <c:pt idx="3">
                    <c:v>2.7435277881179963E-2</c:v>
                  </c:pt>
                  <c:pt idx="4">
                    <c:v>1.8775805596893073E-2</c:v>
                  </c:pt>
                  <c:pt idx="5">
                    <c:v>1.4113076814384066E-2</c:v>
                  </c:pt>
                  <c:pt idx="6">
                    <c:v>1.2537603148627285E-2</c:v>
                  </c:pt>
                  <c:pt idx="7">
                    <c:v>1.1559604833651897E-2</c:v>
                  </c:pt>
                </c:numCache>
              </c:numRef>
            </c:minus>
            <c:spPr>
              <a:noFill/>
              <a:ln w="15875" cap="flat" cmpd="sng" algn="ctr">
                <a:solidFill>
                  <a:schemeClr val="accent3"/>
                </a:solidFill>
                <a:round/>
              </a:ln>
              <a:effectLst/>
            </c:spPr>
          </c:errBars>
          <c:xVal>
            <c:numRef>
              <c:f>'data Average - TO BE USED'!$BY$19:$BY$26</c:f>
              <c:numCache>
                <c:formatCode>0.0</c:formatCode>
                <c:ptCount val="8"/>
                <c:pt idx="0">
                  <c:v>0.69499999999999995</c:v>
                </c:pt>
                <c:pt idx="1">
                  <c:v>1.6</c:v>
                </c:pt>
                <c:pt idx="2">
                  <c:v>5.8</c:v>
                </c:pt>
                <c:pt idx="3">
                  <c:v>15.52</c:v>
                </c:pt>
                <c:pt idx="4">
                  <c:v>36.35</c:v>
                </c:pt>
                <c:pt idx="5">
                  <c:v>98.6</c:v>
                </c:pt>
                <c:pt idx="6">
                  <c:v>203.35</c:v>
                </c:pt>
                <c:pt idx="7">
                  <c:v>413.66</c:v>
                </c:pt>
              </c:numCache>
            </c:numRef>
          </c:xVal>
          <c:yVal>
            <c:numRef>
              <c:f>'data Average - TO BE USED'!$CN$19:$CN$26</c:f>
              <c:numCache>
                <c:formatCode>0.000</c:formatCode>
                <c:ptCount val="8"/>
                <c:pt idx="0">
                  <c:v>0.67338838067317541</c:v>
                </c:pt>
                <c:pt idx="1">
                  <c:v>0.75534536683383136</c:v>
                </c:pt>
                <c:pt idx="2">
                  <c:v>1.0769508547961975</c:v>
                </c:pt>
                <c:pt idx="3">
                  <c:v>1.077168496723627</c:v>
                </c:pt>
                <c:pt idx="4">
                  <c:v>1.0216868849598606</c:v>
                </c:pt>
                <c:pt idx="5">
                  <c:v>1.0057072710783961</c:v>
                </c:pt>
                <c:pt idx="6">
                  <c:v>0.99824195916175518</c:v>
                </c:pt>
                <c:pt idx="7">
                  <c:v>0.99597122590511566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F04-4556-B3E8-E6B2245A597C}"/>
            </c:ext>
          </c:extLst>
        </c:ser>
        <c:ser>
          <c:idx val="4"/>
          <c:order val="3"/>
          <c:tx>
            <c:v>300 sccm, MFC 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chemeClr val="accent5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'data Average - TO BE USED'!$DG$27:$DG$31</c:f>
                <c:numCache>
                  <c:formatCode>General</c:formatCode>
                  <c:ptCount val="5"/>
                  <c:pt idx="0">
                    <c:v>2.7646117963361038E-2</c:v>
                  </c:pt>
                  <c:pt idx="1">
                    <c:v>1.9044421733982991E-2</c:v>
                  </c:pt>
                  <c:pt idx="2">
                    <c:v>1.4420968670055302E-2</c:v>
                  </c:pt>
                  <c:pt idx="3">
                    <c:v>1.285756560749747E-2</c:v>
                  </c:pt>
                  <c:pt idx="4">
                    <c:v>1.1873808984185764E-2</c:v>
                  </c:pt>
                </c:numCache>
              </c:numRef>
            </c:plus>
            <c:minus>
              <c:numRef>
                <c:f>'data Average - TO BE USED'!$DG$27:$DG$31</c:f>
                <c:numCache>
                  <c:formatCode>General</c:formatCode>
                  <c:ptCount val="5"/>
                  <c:pt idx="0">
                    <c:v>2.7646117963361038E-2</c:v>
                  </c:pt>
                  <c:pt idx="1">
                    <c:v>1.9044421733982991E-2</c:v>
                  </c:pt>
                  <c:pt idx="2">
                    <c:v>1.4420968670055302E-2</c:v>
                  </c:pt>
                  <c:pt idx="3">
                    <c:v>1.285756560749747E-2</c:v>
                  </c:pt>
                  <c:pt idx="4">
                    <c:v>1.1873808984185764E-2</c:v>
                  </c:pt>
                </c:numCache>
              </c:numRef>
            </c:minus>
            <c:spPr>
              <a:noFill/>
              <a:ln w="15875" cap="flat" cmpd="sng" algn="ctr">
                <a:solidFill>
                  <a:schemeClr val="accent5"/>
                </a:solidFill>
                <a:round/>
              </a:ln>
              <a:effectLst/>
            </c:spPr>
          </c:errBars>
          <c:xVal>
            <c:numRef>
              <c:f>'data Average - TO BE USED'!$BY$27:$BY$31</c:f>
              <c:numCache>
                <c:formatCode>0.0</c:formatCode>
                <c:ptCount val="5"/>
                <c:pt idx="0">
                  <c:v>9.73</c:v>
                </c:pt>
                <c:pt idx="1">
                  <c:v>23.2</c:v>
                </c:pt>
                <c:pt idx="2">
                  <c:v>63.88</c:v>
                </c:pt>
                <c:pt idx="3">
                  <c:v>130.6</c:v>
                </c:pt>
                <c:pt idx="4">
                  <c:v>267.87</c:v>
                </c:pt>
              </c:numCache>
            </c:numRef>
          </c:xVal>
          <c:yVal>
            <c:numRef>
              <c:f>'data Average - TO BE USED'!$CN$27:$CN$31</c:f>
              <c:numCache>
                <c:formatCode>0.000</c:formatCode>
                <c:ptCount val="5"/>
                <c:pt idx="0">
                  <c:v>1.1278809712789903</c:v>
                </c:pt>
                <c:pt idx="1">
                  <c:v>1.0458093337733054</c:v>
                </c:pt>
                <c:pt idx="2">
                  <c:v>1.0092481254490846</c:v>
                </c:pt>
                <c:pt idx="3">
                  <c:v>1.0068387624606085</c:v>
                </c:pt>
                <c:pt idx="4">
                  <c:v>1.0002167762631968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F04-4556-B3E8-E6B2245A597C}"/>
            </c:ext>
          </c:extLst>
        </c:ser>
        <c:ser>
          <c:idx val="0"/>
          <c:order val="4"/>
          <c:tx>
            <c:v>200 sccm, MFC 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'data Average - TO BE USED'!$DG$32:$DG$37</c:f>
                <c:numCache>
                  <c:formatCode>General</c:formatCode>
                  <c:ptCount val="6"/>
                  <c:pt idx="0">
                    <c:v>0.20430295657598471</c:v>
                  </c:pt>
                  <c:pt idx="1">
                    <c:v>0.10453169084647257</c:v>
                  </c:pt>
                  <c:pt idx="2">
                    <c:v>4.507823179235914E-2</c:v>
                  </c:pt>
                  <c:pt idx="3">
                    <c:v>2.5732503120259549E-2</c:v>
                  </c:pt>
                  <c:pt idx="4">
                    <c:v>1.6524632416147555E-2</c:v>
                  </c:pt>
                </c:numCache>
              </c:numRef>
            </c:plus>
            <c:minus>
              <c:numRef>
                <c:f>'data Average - TO BE USED'!$DG$32:$DG$37</c:f>
                <c:numCache>
                  <c:formatCode>General</c:formatCode>
                  <c:ptCount val="6"/>
                  <c:pt idx="0">
                    <c:v>0.20430295657598471</c:v>
                  </c:pt>
                  <c:pt idx="1">
                    <c:v>0.10453169084647257</c:v>
                  </c:pt>
                  <c:pt idx="2">
                    <c:v>4.507823179235914E-2</c:v>
                  </c:pt>
                  <c:pt idx="3">
                    <c:v>2.5732503120259549E-2</c:v>
                  </c:pt>
                  <c:pt idx="4">
                    <c:v>1.6524632416147555E-2</c:v>
                  </c:pt>
                </c:numCache>
              </c:numRef>
            </c:minus>
            <c:spPr>
              <a:noFill/>
              <a:ln w="9525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'data Average - TO BE USED'!$BY$32:$BY$37</c:f>
              <c:numCache>
                <c:formatCode>0.0</c:formatCode>
                <c:ptCount val="6"/>
                <c:pt idx="0">
                  <c:v>177.8</c:v>
                </c:pt>
                <c:pt idx="1">
                  <c:v>362.75</c:v>
                </c:pt>
                <c:pt idx="2">
                  <c:v>910.5</c:v>
                </c:pt>
                <c:pt idx="3">
                  <c:v>1806</c:v>
                </c:pt>
                <c:pt idx="4">
                  <c:v>3649.5</c:v>
                </c:pt>
                <c:pt idx="5">
                  <c:v>9020</c:v>
                </c:pt>
              </c:numCache>
            </c:numRef>
          </c:xVal>
          <c:yVal>
            <c:numRef>
              <c:f>'data Average - TO BE USED'!$CN$32:$CN$37</c:f>
              <c:numCache>
                <c:formatCode>0.000</c:formatCode>
                <c:ptCount val="6"/>
                <c:pt idx="0">
                  <c:v>1.007215342826322</c:v>
                </c:pt>
                <c:pt idx="1">
                  <c:v>0.99739158604783162</c:v>
                </c:pt>
                <c:pt idx="2">
                  <c:v>0.99616258300414151</c:v>
                </c:pt>
                <c:pt idx="3">
                  <c:v>1.0051999209497526</c:v>
                </c:pt>
                <c:pt idx="4">
                  <c:v>0.9985163882547281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F04-4556-B3E8-E6B2245A59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886712"/>
        <c:axId val="435873920"/>
      </c:scatterChart>
      <c:valAx>
        <c:axId val="435886712"/>
        <c:scaling>
          <c:logBase val="10"/>
          <c:orientation val="minMax"/>
          <c:min val="0.1"/>
        </c:scaling>
        <c:delete val="0"/>
        <c:axPos val="b"/>
        <c:majorGridlines>
          <c:spPr>
            <a:ln w="25400" cap="flat" cmpd="sng" algn="ctr">
              <a:solidFill>
                <a:srgbClr val="C0C0C0"/>
              </a:solidFill>
              <a:prstDash val="solid"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ysClr val="windowText" lastClr="000000"/>
                    </a:solidFill>
                  </a:rPr>
                  <a:t>measured concentration x [ppm]</a:t>
                </a:r>
              </a:p>
            </c:rich>
          </c:tx>
          <c:layout>
            <c:manualLayout>
              <c:xMode val="edge"/>
              <c:yMode val="edge"/>
              <c:x val="0.34213462711100506"/>
              <c:y val="0.9136574074074074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low"/>
        <c:spPr>
          <a:noFill/>
          <a:ln w="25400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5873920"/>
        <c:crossesAt val="1"/>
        <c:crossBetween val="midCat"/>
      </c:valAx>
      <c:valAx>
        <c:axId val="435873920"/>
        <c:scaling>
          <c:orientation val="minMax"/>
          <c:max val="1.2"/>
          <c:min val="0.60000000000000009"/>
        </c:scaling>
        <c:delete val="0"/>
        <c:axPos val="l"/>
        <c:majorGridlines>
          <c:spPr>
            <a:ln w="25400" cap="flat" cmpd="sng" algn="ctr">
              <a:solidFill>
                <a:srgbClr val="C0C0C0"/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ysClr val="windowText" lastClr="000000"/>
                    </a:solidFill>
                  </a:rPr>
                  <a:t>calculated / measured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low"/>
        <c:spPr>
          <a:noFill/>
          <a:ln w="25400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5886712"/>
        <c:crossesAt val="0.1"/>
        <c:crossBetween val="midCat"/>
      </c:valAx>
      <c:spPr>
        <a:noFill/>
        <a:ln w="25400">
          <a:solidFill>
            <a:srgbClr val="000000"/>
          </a:solidFill>
        </a:ln>
        <a:effectLst/>
      </c:spPr>
    </c:plotArea>
    <c:legend>
      <c:legendPos val="r"/>
      <c:layout>
        <c:manualLayout>
          <c:xMode val="edge"/>
          <c:yMode val="edge"/>
          <c:x val="0.59546817253903872"/>
          <c:y val="0.40094014289880431"/>
          <c:w val="0.2896579442721175"/>
          <c:h val="0.34443022747156604"/>
        </c:manualLayout>
      </c:layout>
      <c:overlay val="0"/>
      <c:spPr>
        <a:solidFill>
          <a:schemeClr val="bg1"/>
        </a:solidFill>
        <a:ln>
          <a:solidFill>
            <a:srgbClr val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png"/><Relationship Id="rId13" Type="http://schemas.openxmlformats.org/officeDocument/2006/relationships/chart" Target="../charts/chart9.xml"/><Relationship Id="rId3" Type="http://schemas.openxmlformats.org/officeDocument/2006/relationships/chart" Target="../charts/chart3.xml"/><Relationship Id="rId7" Type="http://schemas.openxmlformats.org/officeDocument/2006/relationships/image" Target="../media/image1.png"/><Relationship Id="rId12" Type="http://schemas.openxmlformats.org/officeDocument/2006/relationships/chart" Target="../charts/chart8.xml"/><Relationship Id="rId17" Type="http://schemas.openxmlformats.org/officeDocument/2006/relationships/chart" Target="../charts/chart13.xml"/><Relationship Id="rId2" Type="http://schemas.openxmlformats.org/officeDocument/2006/relationships/chart" Target="../charts/chart2.xml"/><Relationship Id="rId16" Type="http://schemas.openxmlformats.org/officeDocument/2006/relationships/chart" Target="../charts/chart1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image" Target="../media/image4.png"/><Relationship Id="rId5" Type="http://schemas.openxmlformats.org/officeDocument/2006/relationships/chart" Target="../charts/chart5.xml"/><Relationship Id="rId15" Type="http://schemas.openxmlformats.org/officeDocument/2006/relationships/chart" Target="../charts/chart11.xml"/><Relationship Id="rId10" Type="http://schemas.openxmlformats.org/officeDocument/2006/relationships/chart" Target="../charts/chart7.xml"/><Relationship Id="rId4" Type="http://schemas.openxmlformats.org/officeDocument/2006/relationships/chart" Target="../charts/chart4.xml"/><Relationship Id="rId9" Type="http://schemas.openxmlformats.org/officeDocument/2006/relationships/image" Target="../media/image3.png"/><Relationship Id="rId14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88</xdr:col>
      <xdr:colOff>1112520</xdr:colOff>
      <xdr:row>14</xdr:row>
      <xdr:rowOff>133350</xdr:rowOff>
    </xdr:from>
    <xdr:to>
      <xdr:col>96</xdr:col>
      <xdr:colOff>74295</xdr:colOff>
      <xdr:row>29</xdr:row>
      <xdr:rowOff>139065</xdr:rowOff>
    </xdr:to>
    <xdr:graphicFrame macro="">
      <xdr:nvGraphicFramePr>
        <xdr:cNvPr id="2" name="Chart 3">
          <a:extLst>
            <a:ext uri="{FF2B5EF4-FFF2-40B4-BE49-F238E27FC236}">
              <a16:creationId xmlns:a16="http://schemas.microsoft.com/office/drawing/2014/main" id="{7B40F7E7-03C4-40D7-8FB6-488C22BE4B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78</xdr:col>
      <xdr:colOff>504825</xdr:colOff>
      <xdr:row>11</xdr:row>
      <xdr:rowOff>38100</xdr:rowOff>
    </xdr:from>
    <xdr:to>
      <xdr:col>85</xdr:col>
      <xdr:colOff>561975</xdr:colOff>
      <xdr:row>25</xdr:row>
      <xdr:rowOff>114300</xdr:rowOff>
    </xdr:to>
    <xdr:graphicFrame macro="">
      <xdr:nvGraphicFramePr>
        <xdr:cNvPr id="3" name="Chart 5">
          <a:extLst>
            <a:ext uri="{FF2B5EF4-FFF2-40B4-BE49-F238E27FC236}">
              <a16:creationId xmlns:a16="http://schemas.microsoft.com/office/drawing/2014/main" id="{2F048A89-8B30-4374-BD4E-148A375F3B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47</xdr:col>
      <xdr:colOff>28575</xdr:colOff>
      <xdr:row>9</xdr:row>
      <xdr:rowOff>38100</xdr:rowOff>
    </xdr:from>
    <xdr:to>
      <xdr:col>55</xdr:col>
      <xdr:colOff>266700</xdr:colOff>
      <xdr:row>23</xdr:row>
      <xdr:rowOff>114300</xdr:rowOff>
    </xdr:to>
    <xdr:graphicFrame macro="">
      <xdr:nvGraphicFramePr>
        <xdr:cNvPr id="4" name="Chart 6">
          <a:extLst>
            <a:ext uri="{FF2B5EF4-FFF2-40B4-BE49-F238E27FC236}">
              <a16:creationId xmlns:a16="http://schemas.microsoft.com/office/drawing/2014/main" id="{4BADA135-5BD1-4709-9F1A-786062C4C7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58</xdr:col>
      <xdr:colOff>657225</xdr:colOff>
      <xdr:row>9</xdr:row>
      <xdr:rowOff>85725</xdr:rowOff>
    </xdr:from>
    <xdr:to>
      <xdr:col>66</xdr:col>
      <xdr:colOff>161925</xdr:colOff>
      <xdr:row>23</xdr:row>
      <xdr:rowOff>161925</xdr:rowOff>
    </xdr:to>
    <xdr:graphicFrame macro="">
      <xdr:nvGraphicFramePr>
        <xdr:cNvPr id="5" name="Chart 7">
          <a:extLst>
            <a:ext uri="{FF2B5EF4-FFF2-40B4-BE49-F238E27FC236}">
              <a16:creationId xmlns:a16="http://schemas.microsoft.com/office/drawing/2014/main" id="{52D12743-0FA0-434C-9CE1-96DE50025D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105</xdr:col>
      <xdr:colOff>142875</xdr:colOff>
      <xdr:row>9</xdr:row>
      <xdr:rowOff>152400</xdr:rowOff>
    </xdr:from>
    <xdr:to>
      <xdr:col>118</xdr:col>
      <xdr:colOff>276225</xdr:colOff>
      <xdr:row>24</xdr:row>
      <xdr:rowOff>38100</xdr:rowOff>
    </xdr:to>
    <xdr:graphicFrame macro="">
      <xdr:nvGraphicFramePr>
        <xdr:cNvPr id="6" name="Chart 7">
          <a:extLst>
            <a:ext uri="{FF2B5EF4-FFF2-40B4-BE49-F238E27FC236}">
              <a16:creationId xmlns:a16="http://schemas.microsoft.com/office/drawing/2014/main" id="{A2512A17-5151-488C-8714-5FF9A6C47A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105</xdr:col>
      <xdr:colOff>66675</xdr:colOff>
      <xdr:row>25</xdr:row>
      <xdr:rowOff>142875</xdr:rowOff>
    </xdr:from>
    <xdr:to>
      <xdr:col>118</xdr:col>
      <xdr:colOff>200025</xdr:colOff>
      <xdr:row>41</xdr:row>
      <xdr:rowOff>28575</xdr:rowOff>
    </xdr:to>
    <xdr:graphicFrame macro="">
      <xdr:nvGraphicFramePr>
        <xdr:cNvPr id="7" name="Chart 7">
          <a:extLst>
            <a:ext uri="{FF2B5EF4-FFF2-40B4-BE49-F238E27FC236}">
              <a16:creationId xmlns:a16="http://schemas.microsoft.com/office/drawing/2014/main" id="{CC417D9B-F8B1-4F0A-8AA0-710FAAB325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oneCell">
    <xdr:from>
      <xdr:col>105</xdr:col>
      <xdr:colOff>0</xdr:colOff>
      <xdr:row>1</xdr:row>
      <xdr:rowOff>0</xdr:rowOff>
    </xdr:from>
    <xdr:to>
      <xdr:col>107</xdr:col>
      <xdr:colOff>342742</xdr:colOff>
      <xdr:row>3</xdr:row>
      <xdr:rowOff>28524</xdr:rowOff>
    </xdr:to>
    <xdr:pic>
      <xdr:nvPicPr>
        <xdr:cNvPr id="8" name="Immagine 7">
          <a:extLst>
            <a:ext uri="{FF2B5EF4-FFF2-40B4-BE49-F238E27FC236}">
              <a16:creationId xmlns:a16="http://schemas.microsoft.com/office/drawing/2014/main" id="{E959AE75-3722-491D-B7DE-7D90E61A65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5960625" y="190500"/>
          <a:ext cx="1266667" cy="409524"/>
        </a:xfrm>
        <a:prstGeom prst="rect">
          <a:avLst/>
        </a:prstGeom>
      </xdr:spPr>
    </xdr:pic>
    <xdr:clientData/>
  </xdr:twoCellAnchor>
  <xdr:twoCellAnchor editAs="oneCell">
    <xdr:from>
      <xdr:col>104</xdr:col>
      <xdr:colOff>133350</xdr:colOff>
      <xdr:row>3</xdr:row>
      <xdr:rowOff>92150</xdr:rowOff>
    </xdr:from>
    <xdr:to>
      <xdr:col>108</xdr:col>
      <xdr:colOff>9525</xdr:colOff>
      <xdr:row>4</xdr:row>
      <xdr:rowOff>171405</xdr:rowOff>
    </xdr:to>
    <xdr:pic>
      <xdr:nvPicPr>
        <xdr:cNvPr id="9" name="Immagine 8">
          <a:extLst>
            <a:ext uri="{FF2B5EF4-FFF2-40B4-BE49-F238E27FC236}">
              <a16:creationId xmlns:a16="http://schemas.microsoft.com/office/drawing/2014/main" id="{08D3C363-B295-42CF-80D6-67D134A55D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5741550" y="663650"/>
          <a:ext cx="1504950" cy="269755"/>
        </a:xfrm>
        <a:prstGeom prst="rect">
          <a:avLst/>
        </a:prstGeom>
      </xdr:spPr>
    </xdr:pic>
    <xdr:clientData/>
  </xdr:twoCellAnchor>
  <xdr:twoCellAnchor editAs="oneCell">
    <xdr:from>
      <xdr:col>109</xdr:col>
      <xdr:colOff>66675</xdr:colOff>
      <xdr:row>3</xdr:row>
      <xdr:rowOff>104775</xdr:rowOff>
    </xdr:from>
    <xdr:to>
      <xdr:col>115</xdr:col>
      <xdr:colOff>9256</xdr:colOff>
      <xdr:row>4</xdr:row>
      <xdr:rowOff>161894</xdr:rowOff>
    </xdr:to>
    <xdr:pic>
      <xdr:nvPicPr>
        <xdr:cNvPr id="10" name="Immagine 9">
          <a:extLst>
            <a:ext uri="{FF2B5EF4-FFF2-40B4-BE49-F238E27FC236}">
              <a16:creationId xmlns:a16="http://schemas.microsoft.com/office/drawing/2014/main" id="{AF4AC0A2-9787-42DE-8C18-601EE06E52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7779900" y="676275"/>
          <a:ext cx="2152381" cy="247619"/>
        </a:xfrm>
        <a:prstGeom prst="rect">
          <a:avLst/>
        </a:prstGeom>
      </xdr:spPr>
    </xdr:pic>
    <xdr:clientData/>
  </xdr:twoCellAnchor>
  <xdr:twoCellAnchor>
    <xdr:from>
      <xdr:col>159</xdr:col>
      <xdr:colOff>248708</xdr:colOff>
      <xdr:row>8</xdr:row>
      <xdr:rowOff>47626</xdr:rowOff>
    </xdr:from>
    <xdr:to>
      <xdr:col>172</xdr:col>
      <xdr:colOff>172508</xdr:colOff>
      <xdr:row>23</xdr:row>
      <xdr:rowOff>186268</xdr:rowOff>
    </xdr:to>
    <xdr:graphicFrame macro="">
      <xdr:nvGraphicFramePr>
        <xdr:cNvPr id="11" name="Chart 7">
          <a:extLst>
            <a:ext uri="{FF2B5EF4-FFF2-40B4-BE49-F238E27FC236}">
              <a16:creationId xmlns:a16="http://schemas.microsoft.com/office/drawing/2014/main" id="{87872936-0B1E-4881-B726-31524ECCC5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oneCell">
    <xdr:from>
      <xdr:col>108</xdr:col>
      <xdr:colOff>114300</xdr:colOff>
      <xdr:row>1</xdr:row>
      <xdr:rowOff>85725</xdr:rowOff>
    </xdr:from>
    <xdr:to>
      <xdr:col>117</xdr:col>
      <xdr:colOff>66257</xdr:colOff>
      <xdr:row>2</xdr:row>
      <xdr:rowOff>85701</xdr:rowOff>
    </xdr:to>
    <xdr:pic>
      <xdr:nvPicPr>
        <xdr:cNvPr id="12" name="Immagine 11">
          <a:extLst>
            <a:ext uri="{FF2B5EF4-FFF2-40B4-BE49-F238E27FC236}">
              <a16:creationId xmlns:a16="http://schemas.microsoft.com/office/drawing/2014/main" id="{3B936909-88BE-4563-BA10-E6E54CDB21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7351275" y="276225"/>
          <a:ext cx="3342857" cy="190476"/>
        </a:xfrm>
        <a:prstGeom prst="rect">
          <a:avLst/>
        </a:prstGeom>
      </xdr:spPr>
    </xdr:pic>
    <xdr:clientData/>
  </xdr:twoCellAnchor>
  <xdr:twoCellAnchor>
    <xdr:from>
      <xdr:col>59</xdr:col>
      <xdr:colOff>257175</xdr:colOff>
      <xdr:row>24</xdr:row>
      <xdr:rowOff>38100</xdr:rowOff>
    </xdr:from>
    <xdr:to>
      <xdr:col>66</xdr:col>
      <xdr:colOff>466725</xdr:colOff>
      <xdr:row>38</xdr:row>
      <xdr:rowOff>114300</xdr:rowOff>
    </xdr:to>
    <xdr:graphicFrame macro="">
      <xdr:nvGraphicFramePr>
        <xdr:cNvPr id="13" name="Chart 7">
          <a:extLst>
            <a:ext uri="{FF2B5EF4-FFF2-40B4-BE49-F238E27FC236}">
              <a16:creationId xmlns:a16="http://schemas.microsoft.com/office/drawing/2014/main" id="{FD06EA3B-2E67-4425-A416-882AF11D72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47</xdr:col>
      <xdr:colOff>0</xdr:colOff>
      <xdr:row>26</xdr:row>
      <xdr:rowOff>0</xdr:rowOff>
    </xdr:from>
    <xdr:to>
      <xdr:col>55</xdr:col>
      <xdr:colOff>238125</xdr:colOff>
      <xdr:row>40</xdr:row>
      <xdr:rowOff>76200</xdr:rowOff>
    </xdr:to>
    <xdr:graphicFrame macro="">
      <xdr:nvGraphicFramePr>
        <xdr:cNvPr id="14" name="Chart 6">
          <a:extLst>
            <a:ext uri="{FF2B5EF4-FFF2-40B4-BE49-F238E27FC236}">
              <a16:creationId xmlns:a16="http://schemas.microsoft.com/office/drawing/2014/main" id="{D340BB02-217B-423C-A07C-ED8D2A2933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46</xdr:col>
      <xdr:colOff>533400</xdr:colOff>
      <xdr:row>42</xdr:row>
      <xdr:rowOff>85725</xdr:rowOff>
    </xdr:from>
    <xdr:to>
      <xdr:col>55</xdr:col>
      <xdr:colOff>123825</xdr:colOff>
      <xdr:row>56</xdr:row>
      <xdr:rowOff>161925</xdr:rowOff>
    </xdr:to>
    <xdr:graphicFrame macro="">
      <xdr:nvGraphicFramePr>
        <xdr:cNvPr id="15" name="Chart 6">
          <a:extLst>
            <a:ext uri="{FF2B5EF4-FFF2-40B4-BE49-F238E27FC236}">
              <a16:creationId xmlns:a16="http://schemas.microsoft.com/office/drawing/2014/main" id="{5861F74B-2AA1-4855-A128-5EB1152057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46</xdr:col>
      <xdr:colOff>428625</xdr:colOff>
      <xdr:row>58</xdr:row>
      <xdr:rowOff>133350</xdr:rowOff>
    </xdr:from>
    <xdr:to>
      <xdr:col>55</xdr:col>
      <xdr:colOff>19050</xdr:colOff>
      <xdr:row>73</xdr:row>
      <xdr:rowOff>19050</xdr:rowOff>
    </xdr:to>
    <xdr:graphicFrame macro="">
      <xdr:nvGraphicFramePr>
        <xdr:cNvPr id="16" name="Chart 6">
          <a:extLst>
            <a:ext uri="{FF2B5EF4-FFF2-40B4-BE49-F238E27FC236}">
              <a16:creationId xmlns:a16="http://schemas.microsoft.com/office/drawing/2014/main" id="{982DC1AA-4CD4-453B-BB63-E9AB968ADF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59</xdr:col>
      <xdr:colOff>276225</xdr:colOff>
      <xdr:row>40</xdr:row>
      <xdr:rowOff>104775</xdr:rowOff>
    </xdr:from>
    <xdr:to>
      <xdr:col>66</xdr:col>
      <xdr:colOff>485775</xdr:colOff>
      <xdr:row>54</xdr:row>
      <xdr:rowOff>180975</xdr:rowOff>
    </xdr:to>
    <xdr:graphicFrame macro="">
      <xdr:nvGraphicFramePr>
        <xdr:cNvPr id="17" name="Chart 7">
          <a:extLst>
            <a:ext uri="{FF2B5EF4-FFF2-40B4-BE49-F238E27FC236}">
              <a16:creationId xmlns:a16="http://schemas.microsoft.com/office/drawing/2014/main" id="{0B84D3BC-894C-4FE9-9671-439DDE4E8C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59</xdr:col>
      <xdr:colOff>243320</xdr:colOff>
      <xdr:row>56</xdr:row>
      <xdr:rowOff>53686</xdr:rowOff>
    </xdr:from>
    <xdr:to>
      <xdr:col>66</xdr:col>
      <xdr:colOff>456334</xdr:colOff>
      <xdr:row>70</xdr:row>
      <xdr:rowOff>129886</xdr:rowOff>
    </xdr:to>
    <xdr:graphicFrame macro="">
      <xdr:nvGraphicFramePr>
        <xdr:cNvPr id="18" name="Chart 7">
          <a:extLst>
            <a:ext uri="{FF2B5EF4-FFF2-40B4-BE49-F238E27FC236}">
              <a16:creationId xmlns:a16="http://schemas.microsoft.com/office/drawing/2014/main" id="{FB71E217-E1F5-4F5B-8D0E-246E9A6E6B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5A903-D448-49F8-9460-B04AED4B6D83}">
  <sheetPr codeName="Foglio14"/>
  <dimension ref="A1:FF89"/>
  <sheetViews>
    <sheetView tabSelected="1" zoomScaleNormal="100" workbookViewId="0">
      <pane ySplit="8" topLeftCell="A9" activePane="bottomLeft" state="frozenSplit"/>
      <selection pane="bottomLeft" activeCell="A9" sqref="A9"/>
    </sheetView>
  </sheetViews>
  <sheetFormatPr defaultColWidth="5.28515625" defaultRowHeight="15" x14ac:dyDescent="0.25"/>
  <cols>
    <col min="1" max="1" width="13.85546875" customWidth="1"/>
    <col min="2" max="2" width="15.7109375" bestFit="1" customWidth="1"/>
    <col min="3" max="3" width="11.140625" bestFit="1" customWidth="1"/>
    <col min="5" max="5" width="4" bestFit="1" customWidth="1"/>
    <col min="6" max="6" width="7.42578125" style="4" customWidth="1"/>
    <col min="7" max="7" width="7.85546875" customWidth="1"/>
    <col min="8" max="8" width="7.42578125" style="6" customWidth="1"/>
    <col min="9" max="9" width="10.140625" style="7" bestFit="1" customWidth="1"/>
    <col min="10" max="10" width="7.7109375" customWidth="1"/>
    <col min="11" max="11" width="7.7109375" style="8" customWidth="1"/>
    <col min="12" max="12" width="7.140625" style="8" bestFit="1" customWidth="1"/>
    <col min="13" max="13" width="8.7109375" style="8" bestFit="1" customWidth="1"/>
    <col min="14" max="14" width="6.7109375" style="28" customWidth="1"/>
    <col min="15" max="15" width="7.28515625" style="8" bestFit="1" customWidth="1"/>
    <col min="16" max="16" width="9.140625" style="8" bestFit="1" customWidth="1"/>
    <col min="17" max="17" width="7" style="8" customWidth="1"/>
    <col min="18" max="18" width="7.42578125" style="8" customWidth="1"/>
    <col min="19" max="19" width="9.5703125" style="32" bestFit="1" customWidth="1"/>
    <col min="20" max="20" width="5.85546875" style="23" bestFit="1" customWidth="1"/>
    <col min="21" max="21" width="13.140625" style="23" bestFit="1" customWidth="1"/>
    <col min="22" max="22" width="12.28515625" style="23" bestFit="1" customWidth="1"/>
    <col min="23" max="23" width="9.7109375" style="23" bestFit="1" customWidth="1"/>
    <col min="24" max="24" width="6.42578125" style="23" bestFit="1" customWidth="1"/>
    <col min="25" max="25" width="9.42578125" style="28" customWidth="1"/>
    <col min="26" max="26" width="10.42578125" style="4" customWidth="1"/>
    <col min="27" max="27" width="7.7109375" bestFit="1" customWidth="1"/>
    <col min="28" max="28" width="10.28515625" style="6" bestFit="1" customWidth="1"/>
    <col min="29" max="29" width="9.28515625" style="4" bestFit="1" customWidth="1"/>
    <col min="30" max="30" width="7" bestFit="1" customWidth="1"/>
    <col min="31" max="31" width="6.85546875" style="8" customWidth="1"/>
    <col min="32" max="32" width="7.140625" style="8" bestFit="1" customWidth="1"/>
    <col min="33" max="33" width="8.7109375" style="8" bestFit="1" customWidth="1"/>
    <col min="34" max="34" width="6.7109375" style="28" customWidth="1"/>
    <col min="35" max="35" width="6.7109375" style="8" customWidth="1"/>
    <col min="36" max="36" width="9.140625" style="8" bestFit="1" customWidth="1"/>
    <col min="37" max="38" width="6.5703125" style="8" bestFit="1" customWidth="1"/>
    <col min="39" max="39" width="10.5703125" style="53" bestFit="1" customWidth="1"/>
    <col min="40" max="40" width="5.85546875" style="23" bestFit="1" customWidth="1"/>
    <col min="41" max="41" width="13.140625" style="23" bestFit="1" customWidth="1"/>
    <col min="42" max="42" width="23.85546875" style="23" bestFit="1" customWidth="1"/>
    <col min="43" max="43" width="9.7109375" style="23" bestFit="1" customWidth="1"/>
    <col min="44" max="44" width="6.42578125" style="23" bestFit="1" customWidth="1"/>
    <col min="45" max="45" width="9.42578125" style="28" customWidth="1"/>
    <col min="46" max="46" width="9" style="28" customWidth="1"/>
    <col min="47" max="47" width="9.7109375" style="28" bestFit="1" customWidth="1"/>
    <col min="48" max="48" width="7.7109375" style="28" bestFit="1" customWidth="1"/>
    <col min="49" max="49" width="11" style="35" bestFit="1" customWidth="1"/>
    <col min="50" max="50" width="8.7109375" style="35" bestFit="1" customWidth="1"/>
    <col min="51" max="51" width="12.5703125" style="35" bestFit="1" customWidth="1"/>
    <col min="52" max="52" width="12" style="28" bestFit="1" customWidth="1"/>
    <col min="53" max="53" width="5.42578125" style="23" bestFit="1" customWidth="1"/>
    <col min="54" max="54" width="4.42578125" style="35" bestFit="1" customWidth="1"/>
    <col min="56" max="56" width="7.5703125" customWidth="1"/>
    <col min="57" max="57" width="9.42578125" bestFit="1" customWidth="1"/>
    <col min="58" max="58" width="16.140625" bestFit="1" customWidth="1"/>
    <col min="59" max="59" width="10.5703125" style="6" bestFit="1" customWidth="1"/>
    <col min="60" max="60" width="12.5703125" style="24" bestFit="1" customWidth="1"/>
    <col min="61" max="61" width="13.85546875" style="7" bestFit="1" customWidth="1"/>
    <col min="62" max="62" width="7.28515625" style="6" bestFit="1" customWidth="1"/>
    <col min="63" max="63" width="10" style="6" bestFit="1" customWidth="1"/>
    <col min="64" max="64" width="10" style="9" bestFit="1" customWidth="1"/>
    <col min="65" max="65" width="8.5703125" style="9" bestFit="1" customWidth="1"/>
    <col min="67" max="67" width="9.42578125" style="24" customWidth="1"/>
    <col min="68" max="68" width="17" style="24" bestFit="1" customWidth="1"/>
    <col min="69" max="69" width="10.5703125" style="24" bestFit="1" customWidth="1"/>
    <col min="70" max="70" width="10.5703125" style="4" bestFit="1" customWidth="1"/>
    <col min="71" max="71" width="10.42578125" style="24" bestFit="1" customWidth="1"/>
    <col min="72" max="72" width="11.28515625" style="27" customWidth="1"/>
    <col min="73" max="73" width="8.85546875" style="2" bestFit="1" customWidth="1"/>
    <col min="74" max="74" width="15" style="2" customWidth="1"/>
    <col min="75" max="75" width="10.140625" style="2" bestFit="1" customWidth="1"/>
    <col min="76" max="76" width="10" style="35" bestFit="1" customWidth="1"/>
    <col min="77" max="78" width="7.42578125" style="7" bestFit="1" customWidth="1"/>
    <col min="79" max="79" width="10.140625" style="7" bestFit="1" customWidth="1"/>
    <col min="80" max="80" width="4.28515625" bestFit="1" customWidth="1"/>
    <col min="81" max="81" width="12.28515625" style="24" customWidth="1"/>
    <col min="82" max="82" width="11.5703125" style="24" bestFit="1" customWidth="1"/>
    <col min="83" max="83" width="10.5703125" style="24" bestFit="1" customWidth="1"/>
    <col min="84" max="84" width="5.42578125" customWidth="1"/>
    <col min="85" max="85" width="13.42578125" bestFit="1" customWidth="1"/>
    <col min="86" max="86" width="11.5703125" bestFit="1" customWidth="1"/>
    <col min="87" max="87" width="9.7109375" style="24" customWidth="1"/>
    <col min="89" max="89" width="16.85546875" bestFit="1" customWidth="1"/>
    <col min="90" max="90" width="13.140625" style="4" bestFit="1" customWidth="1"/>
    <col min="91" max="91" width="11.7109375" style="4" bestFit="1" customWidth="1"/>
    <col min="92" max="92" width="10" style="4" bestFit="1" customWidth="1"/>
    <col min="93" max="93" width="6.85546875" style="4" customWidth="1"/>
    <col min="94" max="97" width="10" style="4" customWidth="1"/>
    <col min="98" max="98" width="10" style="69" customWidth="1"/>
    <col min="99" max="99" width="8.28515625" customWidth="1"/>
    <col min="100" max="100" width="15.28515625" bestFit="1" customWidth="1"/>
    <col min="101" max="101" width="8.42578125" customWidth="1"/>
    <col min="102" max="102" width="10.28515625" customWidth="1"/>
    <col min="103" max="103" width="8" customWidth="1"/>
    <col min="107" max="107" width="8.5703125" bestFit="1" customWidth="1"/>
    <col min="109" max="109" width="7.140625" customWidth="1"/>
    <col min="111" max="111" width="6.7109375" customWidth="1"/>
    <col min="148" max="148" width="9.85546875" customWidth="1"/>
    <col min="149" max="150" width="9.140625" customWidth="1"/>
    <col min="151" max="151" width="11.7109375" customWidth="1"/>
    <col min="152" max="152" width="12" customWidth="1"/>
    <col min="153" max="153" width="12.7109375" customWidth="1"/>
    <col min="154" max="154" width="10.140625" customWidth="1"/>
    <col min="155" max="155" width="12.5703125" bestFit="1" customWidth="1"/>
    <col min="156" max="156" width="10.5703125" customWidth="1"/>
    <col min="157" max="157" width="9" customWidth="1"/>
    <col min="158" max="158" width="8.42578125" customWidth="1"/>
    <col min="159" max="159" width="8.5703125" customWidth="1"/>
    <col min="161" max="161" width="8.42578125" customWidth="1"/>
  </cols>
  <sheetData>
    <row r="1" spans="1:162" x14ac:dyDescent="0.25">
      <c r="W1" s="130" t="s">
        <v>218</v>
      </c>
      <c r="AQ1" s="130" t="s">
        <v>134</v>
      </c>
      <c r="AY1" s="35" t="s">
        <v>180</v>
      </c>
      <c r="AZ1" s="47">
        <v>5223000000</v>
      </c>
      <c r="BA1" s="23" t="s">
        <v>140</v>
      </c>
      <c r="BF1" s="59" t="s">
        <v>172</v>
      </c>
      <c r="BG1" s="60">
        <v>3.5000000000000001E-3</v>
      </c>
      <c r="BH1" s="60">
        <v>-8.0000000000000002E-3</v>
      </c>
      <c r="BI1" s="60">
        <v>3.34</v>
      </c>
    </row>
    <row r="2" spans="1:162" x14ac:dyDescent="0.25">
      <c r="W2" s="56">
        <v>55.2</v>
      </c>
      <c r="X2" s="23" t="s">
        <v>1</v>
      </c>
      <c r="AQ2" s="56">
        <v>15</v>
      </c>
      <c r="AR2" s="23" t="s">
        <v>1</v>
      </c>
      <c r="AT2" s="46" t="s">
        <v>144</v>
      </c>
      <c r="AU2" s="51">
        <v>29</v>
      </c>
      <c r="AV2" s="35" t="s">
        <v>147</v>
      </c>
      <c r="AW2" s="5">
        <v>-82200</v>
      </c>
      <c r="AX2" s="32" t="s">
        <v>150</v>
      </c>
      <c r="AY2" s="46" t="s">
        <v>181</v>
      </c>
      <c r="AZ2" s="56">
        <v>113.05</v>
      </c>
      <c r="BA2" s="35"/>
      <c r="BF2" s="59"/>
      <c r="BG2" s="60">
        <v>1.1259999999999999</v>
      </c>
      <c r="BH2" s="60">
        <v>1</v>
      </c>
      <c r="BI2" s="60">
        <v>1.0309999999999999</v>
      </c>
      <c r="BK2" s="28" t="s">
        <v>164</v>
      </c>
      <c r="BP2" t="s">
        <v>170</v>
      </c>
      <c r="BQ2" s="27" t="s">
        <v>171</v>
      </c>
      <c r="CK2" s="24"/>
      <c r="CW2" t="s">
        <v>183</v>
      </c>
      <c r="CX2" t="s">
        <v>185</v>
      </c>
      <c r="CY2" t="s">
        <v>186</v>
      </c>
      <c r="DO2" t="s">
        <v>219</v>
      </c>
      <c r="EV2">
        <v>2.3E-3</v>
      </c>
      <c r="EW2">
        <v>2.3000000000000001E-4</v>
      </c>
      <c r="FA2" t="s">
        <v>197</v>
      </c>
    </row>
    <row r="3" spans="1:162" x14ac:dyDescent="0.25">
      <c r="F3" s="50" t="s">
        <v>163</v>
      </c>
      <c r="W3" s="56"/>
      <c r="AQ3" s="56"/>
      <c r="AT3" s="46" t="s">
        <v>145</v>
      </c>
      <c r="AU3" s="63">
        <v>108000</v>
      </c>
      <c r="AV3" s="35" t="s">
        <v>148</v>
      </c>
      <c r="AW3" s="5">
        <v>-13.2</v>
      </c>
      <c r="AX3" s="32" t="s">
        <v>149</v>
      </c>
      <c r="AY3" s="46" t="s">
        <v>156</v>
      </c>
      <c r="AZ3" s="48">
        <v>-4.3289297338694234E-8</v>
      </c>
      <c r="BA3" s="35" t="s">
        <v>151</v>
      </c>
      <c r="BE3" s="1"/>
      <c r="BF3" t="s">
        <v>36</v>
      </c>
      <c r="BG3" s="1">
        <v>0</v>
      </c>
      <c r="BH3" s="1">
        <v>0</v>
      </c>
      <c r="BI3" s="1">
        <v>-6</v>
      </c>
      <c r="BJ3" s="9" t="s">
        <v>13</v>
      </c>
      <c r="BK3" s="56">
        <v>2.4E-2</v>
      </c>
      <c r="BL3" s="9" t="s">
        <v>13</v>
      </c>
      <c r="BP3" s="58">
        <v>5.0999999999999998E-11</v>
      </c>
      <c r="BQ3" s="56">
        <v>0.43</v>
      </c>
      <c r="BS3" s="24" t="s">
        <v>161</v>
      </c>
      <c r="BX3" s="46" t="s">
        <v>38</v>
      </c>
      <c r="BY3" s="49">
        <v>0</v>
      </c>
      <c r="BZ3" s="49">
        <v>0</v>
      </c>
      <c r="CA3" s="49">
        <v>10</v>
      </c>
      <c r="CB3" t="s">
        <v>2</v>
      </c>
      <c r="CK3" s="24"/>
      <c r="CV3" t="s">
        <v>184</v>
      </c>
      <c r="CW3">
        <v>2</v>
      </c>
      <c r="CX3">
        <v>200</v>
      </c>
      <c r="CY3">
        <v>2000</v>
      </c>
      <c r="CZ3" t="s">
        <v>13</v>
      </c>
      <c r="DO3" t="s">
        <v>220</v>
      </c>
      <c r="ES3" t="s">
        <v>200</v>
      </c>
      <c r="EU3">
        <v>5.07</v>
      </c>
      <c r="EV3">
        <v>0.5</v>
      </c>
      <c r="EW3">
        <v>0.06</v>
      </c>
      <c r="EX3" t="s">
        <v>195</v>
      </c>
      <c r="EZ3" s="58">
        <v>9.4999999999999995E-12</v>
      </c>
      <c r="FB3" s="86">
        <v>950</v>
      </c>
      <c r="FF3" s="76"/>
    </row>
    <row r="4" spans="1:162" x14ac:dyDescent="0.25">
      <c r="F4" s="4" t="s">
        <v>6</v>
      </c>
      <c r="W4" s="61"/>
      <c r="Z4" s="4" t="s">
        <v>6</v>
      </c>
      <c r="AT4" s="46" t="s">
        <v>143</v>
      </c>
      <c r="AU4" s="5">
        <v>10570155</v>
      </c>
      <c r="AV4" s="35" t="s">
        <v>140</v>
      </c>
      <c r="AX4"/>
      <c r="AY4" s="46" t="s">
        <v>155</v>
      </c>
      <c r="AZ4" s="47">
        <v>-4.2799999999999999E-8</v>
      </c>
      <c r="BA4" s="35" t="s">
        <v>151</v>
      </c>
      <c r="BE4" s="1"/>
      <c r="BF4" t="s">
        <v>37</v>
      </c>
      <c r="BG4" s="1">
        <v>1.087</v>
      </c>
      <c r="BH4" s="1">
        <v>0.95199999999999996</v>
      </c>
      <c r="BI4" s="1">
        <v>1</v>
      </c>
      <c r="BJ4" s="57"/>
      <c r="BK4" s="57"/>
      <c r="BP4" t="s">
        <v>14</v>
      </c>
      <c r="BQ4" s="24" t="s">
        <v>2</v>
      </c>
      <c r="BX4" s="46" t="s">
        <v>39</v>
      </c>
      <c r="BY4" s="49">
        <v>1</v>
      </c>
      <c r="BZ4" s="49">
        <v>1</v>
      </c>
      <c r="CA4" s="49">
        <v>1</v>
      </c>
      <c r="CK4" s="24"/>
      <c r="ES4" t="s">
        <v>164</v>
      </c>
      <c r="EU4" s="1">
        <v>2.3E-2</v>
      </c>
      <c r="EV4" s="88">
        <v>2.2682445759368837E-3</v>
      </c>
      <c r="EW4" s="89">
        <v>2.7218934911242603E-4</v>
      </c>
      <c r="EX4" t="s">
        <v>13</v>
      </c>
      <c r="EZ4" t="s">
        <v>207</v>
      </c>
      <c r="FB4" s="9" t="s">
        <v>198</v>
      </c>
    </row>
    <row r="5" spans="1:162" ht="15.75" thickBot="1" x14ac:dyDescent="0.3">
      <c r="A5" s="10" t="s">
        <v>7</v>
      </c>
      <c r="B5" s="11"/>
      <c r="C5" s="11"/>
      <c r="F5" s="12" t="s">
        <v>105</v>
      </c>
      <c r="G5" s="11"/>
      <c r="H5" s="13"/>
      <c r="I5" s="14"/>
      <c r="J5" s="11"/>
      <c r="K5" s="15"/>
      <c r="L5" s="15"/>
      <c r="M5" s="15"/>
      <c r="N5" s="29"/>
      <c r="O5" s="15"/>
      <c r="P5" s="15"/>
      <c r="Q5" s="15"/>
      <c r="R5" s="15"/>
      <c r="S5" s="33"/>
      <c r="T5" s="38"/>
      <c r="U5" s="38"/>
      <c r="V5" s="38"/>
      <c r="W5" s="62"/>
      <c r="X5" s="38"/>
      <c r="Z5" s="12" t="s">
        <v>99</v>
      </c>
      <c r="AA5" s="11"/>
      <c r="AB5" s="13"/>
      <c r="AC5" s="37"/>
      <c r="AD5" s="11"/>
      <c r="AE5" s="15"/>
      <c r="AF5" s="15"/>
      <c r="AG5" s="15"/>
      <c r="AH5" s="29"/>
      <c r="AI5" s="15"/>
      <c r="AJ5" s="15"/>
      <c r="AK5" s="15"/>
      <c r="AL5" s="15"/>
      <c r="AM5" s="54"/>
      <c r="AN5" s="38"/>
      <c r="AO5" s="38"/>
      <c r="AP5" s="38"/>
      <c r="AQ5" s="38"/>
      <c r="AR5" s="38"/>
      <c r="AT5" s="12" t="s">
        <v>138</v>
      </c>
      <c r="AU5" s="10"/>
      <c r="AV5" s="11"/>
      <c r="AW5" s="45"/>
      <c r="AX5" s="45"/>
      <c r="AY5" s="21"/>
      <c r="AZ5" s="12"/>
      <c r="BA5" s="38"/>
      <c r="BB5" s="21"/>
      <c r="BD5" s="10" t="s">
        <v>8</v>
      </c>
      <c r="BE5" s="11"/>
      <c r="BF5" s="11"/>
      <c r="BG5" s="13">
        <v>0</v>
      </c>
      <c r="BH5" s="25"/>
      <c r="BI5" s="25"/>
      <c r="BJ5" s="13"/>
      <c r="BK5" s="13"/>
      <c r="BL5" s="16"/>
      <c r="BM5" s="16"/>
      <c r="BO5" s="26" t="s">
        <v>40</v>
      </c>
      <c r="BP5" s="26"/>
      <c r="BQ5" s="26"/>
      <c r="BR5" s="12"/>
      <c r="BS5" s="26"/>
      <c r="BT5" s="52"/>
      <c r="BU5" s="17"/>
      <c r="BV5" s="21"/>
      <c r="BW5" s="21"/>
      <c r="BX5" s="19"/>
      <c r="BY5" s="18"/>
      <c r="BZ5" s="18"/>
      <c r="CA5" s="18"/>
      <c r="CC5" s="26"/>
      <c r="CD5" s="26"/>
      <c r="CE5" s="26"/>
      <c r="CF5" s="42"/>
      <c r="CG5" s="17" t="s">
        <v>129</v>
      </c>
      <c r="CH5" s="17"/>
      <c r="CI5" s="26"/>
      <c r="CK5" s="26" t="s">
        <v>128</v>
      </c>
      <c r="CL5" s="17" t="s">
        <v>130</v>
      </c>
      <c r="CM5" s="17"/>
      <c r="CN5" s="17"/>
      <c r="CP5" s="17" t="s">
        <v>131</v>
      </c>
      <c r="CQ5" s="17"/>
      <c r="CR5" s="17"/>
      <c r="CS5" s="42"/>
      <c r="CT5" s="70" t="s">
        <v>182</v>
      </c>
      <c r="CW5" t="s">
        <v>130</v>
      </c>
      <c r="DM5" t="s">
        <v>193</v>
      </c>
      <c r="ER5" s="70" t="s">
        <v>199</v>
      </c>
      <c r="EW5" s="9"/>
      <c r="EY5" s="67"/>
      <c r="EZ5" s="26" t="s">
        <v>40</v>
      </c>
    </row>
    <row r="6" spans="1:162" x14ac:dyDescent="0.25">
      <c r="I6" s="7" t="s">
        <v>9</v>
      </c>
      <c r="J6" t="s">
        <v>213</v>
      </c>
      <c r="AC6" s="4" t="s">
        <v>9</v>
      </c>
      <c r="AT6" s="4"/>
      <c r="AU6"/>
      <c r="AV6"/>
      <c r="AY6" s="2"/>
      <c r="AZ6" s="4"/>
      <c r="BB6" s="2"/>
      <c r="BD6" t="s">
        <v>5</v>
      </c>
      <c r="BE6" t="s">
        <v>0</v>
      </c>
      <c r="BF6" t="s">
        <v>104</v>
      </c>
      <c r="BG6" s="6" t="s">
        <v>41</v>
      </c>
      <c r="BH6" s="24" t="s">
        <v>42</v>
      </c>
      <c r="BI6" s="7" t="s">
        <v>43</v>
      </c>
      <c r="BK6" s="6" t="s">
        <v>166</v>
      </c>
      <c r="BO6" s="24" t="s">
        <v>169</v>
      </c>
      <c r="BP6" s="24" t="s">
        <v>173</v>
      </c>
      <c r="BQ6" s="24" t="s">
        <v>171</v>
      </c>
      <c r="BS6" s="24" t="s">
        <v>107</v>
      </c>
      <c r="BT6" s="27" t="s">
        <v>106</v>
      </c>
      <c r="BU6" s="6"/>
      <c r="BX6" s="8"/>
      <c r="BY6" s="7" t="s">
        <v>4</v>
      </c>
      <c r="BZ6" s="7" t="s">
        <v>4</v>
      </c>
      <c r="CA6" s="7" t="s">
        <v>4</v>
      </c>
      <c r="CK6" s="24"/>
      <c r="CT6" s="71" t="s">
        <v>187</v>
      </c>
      <c r="CU6" s="68" t="s">
        <v>189</v>
      </c>
      <c r="CV6" s="68" t="s">
        <v>104</v>
      </c>
      <c r="CW6" s="68"/>
      <c r="CX6" s="68"/>
      <c r="ER6" s="71" t="s">
        <v>205</v>
      </c>
      <c r="ES6" s="68" t="s">
        <v>203</v>
      </c>
      <c r="ET6" s="68" t="s">
        <v>212</v>
      </c>
      <c r="EU6" s="68" t="s">
        <v>204</v>
      </c>
      <c r="EV6" s="68"/>
      <c r="EW6" s="68"/>
      <c r="EX6" s="68" t="s">
        <v>201</v>
      </c>
      <c r="EY6" s="67"/>
      <c r="EZ6" s="24" t="s">
        <v>169</v>
      </c>
      <c r="FA6" s="24" t="s">
        <v>173</v>
      </c>
      <c r="FB6" s="24" t="s">
        <v>171</v>
      </c>
      <c r="FC6" s="24" t="s">
        <v>107</v>
      </c>
    </row>
    <row r="7" spans="1:162" x14ac:dyDescent="0.25">
      <c r="A7" s="3" t="s">
        <v>10</v>
      </c>
      <c r="E7" t="s">
        <v>137</v>
      </c>
      <c r="F7" s="4" t="s">
        <v>11</v>
      </c>
      <c r="G7" t="s">
        <v>12</v>
      </c>
      <c r="I7" s="7" t="s">
        <v>1</v>
      </c>
      <c r="J7" t="s">
        <v>1</v>
      </c>
      <c r="N7" s="28" t="s">
        <v>69</v>
      </c>
      <c r="T7" s="41" t="s">
        <v>111</v>
      </c>
      <c r="U7" s="40" t="s">
        <v>111</v>
      </c>
      <c r="V7" s="40" t="s">
        <v>111</v>
      </c>
      <c r="W7" s="40" t="s">
        <v>111</v>
      </c>
      <c r="X7" s="40" t="s">
        <v>111</v>
      </c>
      <c r="Z7" s="4" t="s">
        <v>11</v>
      </c>
      <c r="AA7" t="s">
        <v>12</v>
      </c>
      <c r="AC7" s="4" t="s">
        <v>1</v>
      </c>
      <c r="AD7" t="s">
        <v>1</v>
      </c>
      <c r="AH7" s="28" t="s">
        <v>69</v>
      </c>
      <c r="AN7" s="41" t="s">
        <v>111</v>
      </c>
      <c r="AO7" s="40" t="s">
        <v>111</v>
      </c>
      <c r="AP7" s="40" t="s">
        <v>111</v>
      </c>
      <c r="AQ7" s="40" t="s">
        <v>111</v>
      </c>
      <c r="AR7" s="40" t="s">
        <v>111</v>
      </c>
      <c r="AT7" s="4" t="s">
        <v>11</v>
      </c>
      <c r="AU7" t="s">
        <v>12</v>
      </c>
      <c r="AV7" t="s">
        <v>1</v>
      </c>
      <c r="AW7" s="35" t="s">
        <v>140</v>
      </c>
      <c r="AX7" s="35" t="s">
        <v>140</v>
      </c>
      <c r="AY7" s="35" t="s">
        <v>140</v>
      </c>
      <c r="AZ7" s="4"/>
      <c r="BA7" s="23" t="s">
        <v>2</v>
      </c>
      <c r="BB7" s="2"/>
      <c r="BD7" t="s">
        <v>13</v>
      </c>
      <c r="BE7" t="s">
        <v>13</v>
      </c>
      <c r="BF7" t="s">
        <v>13</v>
      </c>
      <c r="BG7" s="6" t="s">
        <v>13</v>
      </c>
      <c r="BH7" s="24" t="s">
        <v>13</v>
      </c>
      <c r="BI7" s="7" t="s">
        <v>13</v>
      </c>
      <c r="BJ7" s="6" t="s">
        <v>13</v>
      </c>
      <c r="BK7" s="6" t="s">
        <v>13</v>
      </c>
      <c r="BL7" s="9" t="s">
        <v>14</v>
      </c>
      <c r="BM7" s="9" t="s">
        <v>14</v>
      </c>
      <c r="BO7" s="24" t="s">
        <v>2</v>
      </c>
      <c r="BP7" s="24" t="s">
        <v>2</v>
      </c>
      <c r="BQ7" s="24" t="s">
        <v>2</v>
      </c>
      <c r="BR7" s="4" t="s">
        <v>2</v>
      </c>
      <c r="BS7" s="24" t="s">
        <v>2</v>
      </c>
      <c r="BT7" s="27" t="s">
        <v>2</v>
      </c>
      <c r="BU7" s="35" t="s">
        <v>2</v>
      </c>
      <c r="BW7" s="35" t="s">
        <v>2</v>
      </c>
      <c r="BX7" s="35" t="s">
        <v>2</v>
      </c>
      <c r="BY7" s="7" t="s">
        <v>2</v>
      </c>
      <c r="BZ7" s="7" t="s">
        <v>2</v>
      </c>
      <c r="CA7" s="7" t="s">
        <v>2</v>
      </c>
      <c r="CC7" s="24" t="s">
        <v>2</v>
      </c>
      <c r="CD7" s="24" t="s">
        <v>2</v>
      </c>
      <c r="CE7" s="24" t="s">
        <v>2</v>
      </c>
      <c r="CF7" s="2"/>
      <c r="CG7" s="2" t="s">
        <v>2</v>
      </c>
      <c r="CH7" s="2" t="s">
        <v>2</v>
      </c>
      <c r="CI7" s="24" t="s">
        <v>2</v>
      </c>
      <c r="CK7" s="24" t="s">
        <v>2</v>
      </c>
      <c r="CP7" s="2"/>
      <c r="CQ7" s="2"/>
      <c r="CR7" s="2"/>
      <c r="CT7" s="72" t="s">
        <v>188</v>
      </c>
      <c r="CU7" s="67" t="s">
        <v>188</v>
      </c>
      <c r="CV7" s="67" t="s">
        <v>188</v>
      </c>
      <c r="CW7" s="67"/>
      <c r="CX7" s="67"/>
      <c r="ER7" s="72" t="s">
        <v>195</v>
      </c>
      <c r="ES7" s="67" t="s">
        <v>13</v>
      </c>
      <c r="ET7" s="67" t="s">
        <v>13</v>
      </c>
      <c r="EU7" s="67" t="s">
        <v>13</v>
      </c>
      <c r="EV7" s="78" t="s">
        <v>14</v>
      </c>
      <c r="EW7" s="78" t="s">
        <v>208</v>
      </c>
      <c r="EX7" s="67" t="s">
        <v>202</v>
      </c>
      <c r="EY7" s="67"/>
      <c r="EZ7" s="24" t="s">
        <v>2</v>
      </c>
      <c r="FA7" s="24" t="s">
        <v>2</v>
      </c>
      <c r="FB7" s="24" t="s">
        <v>2</v>
      </c>
      <c r="FC7" s="24" t="s">
        <v>2</v>
      </c>
    </row>
    <row r="8" spans="1:162" s="3" customFormat="1" ht="15.75" thickBot="1" x14ac:dyDescent="0.3">
      <c r="A8" t="s">
        <v>15</v>
      </c>
      <c r="B8">
        <v>8.31447</v>
      </c>
      <c r="C8" t="s">
        <v>16</v>
      </c>
      <c r="D8"/>
      <c r="E8" s="3" t="s">
        <v>136</v>
      </c>
      <c r="F8" s="12" t="s">
        <v>17</v>
      </c>
      <c r="G8" s="10" t="s">
        <v>17</v>
      </c>
      <c r="H8" s="17" t="s">
        <v>18</v>
      </c>
      <c r="I8" s="18" t="s">
        <v>47</v>
      </c>
      <c r="J8" s="10" t="s">
        <v>98</v>
      </c>
      <c r="K8" s="19" t="s">
        <v>49</v>
      </c>
      <c r="L8" s="19" t="s">
        <v>48</v>
      </c>
      <c r="M8" s="19" t="s">
        <v>90</v>
      </c>
      <c r="N8" s="30" t="s">
        <v>68</v>
      </c>
      <c r="O8" s="19" t="s">
        <v>70</v>
      </c>
      <c r="P8" s="19" t="s">
        <v>71</v>
      </c>
      <c r="Q8" s="19" t="s">
        <v>72</v>
      </c>
      <c r="R8" s="19" t="s">
        <v>19</v>
      </c>
      <c r="S8" s="34" t="s">
        <v>100</v>
      </c>
      <c r="T8" s="39" t="s">
        <v>108</v>
      </c>
      <c r="U8" s="39" t="s">
        <v>109</v>
      </c>
      <c r="V8" s="39" t="s">
        <v>119</v>
      </c>
      <c r="W8" s="39" t="s">
        <v>110</v>
      </c>
      <c r="X8" s="39" t="s">
        <v>120</v>
      </c>
      <c r="Y8" s="28"/>
      <c r="Z8" s="12" t="s">
        <v>102</v>
      </c>
      <c r="AA8" s="10" t="s">
        <v>102</v>
      </c>
      <c r="AB8" s="17" t="s">
        <v>103</v>
      </c>
      <c r="AC8" s="12" t="s">
        <v>47</v>
      </c>
      <c r="AD8" s="10" t="s">
        <v>98</v>
      </c>
      <c r="AE8" s="19" t="s">
        <v>49</v>
      </c>
      <c r="AF8" s="19" t="s">
        <v>48</v>
      </c>
      <c r="AG8" s="19" t="s">
        <v>90</v>
      </c>
      <c r="AH8" s="30" t="s">
        <v>68</v>
      </c>
      <c r="AI8" s="19" t="s">
        <v>70</v>
      </c>
      <c r="AJ8" s="19" t="s">
        <v>71</v>
      </c>
      <c r="AK8" s="19" t="s">
        <v>72</v>
      </c>
      <c r="AL8" s="19" t="s">
        <v>19</v>
      </c>
      <c r="AM8" s="55" t="s">
        <v>100</v>
      </c>
      <c r="AN8" s="39" t="s">
        <v>108</v>
      </c>
      <c r="AO8" s="39" t="s">
        <v>109</v>
      </c>
      <c r="AP8" s="39" t="s">
        <v>122</v>
      </c>
      <c r="AQ8" s="39" t="s">
        <v>110</v>
      </c>
      <c r="AR8" s="39" t="s">
        <v>120</v>
      </c>
      <c r="AS8" s="28"/>
      <c r="AT8" s="12" t="s">
        <v>139</v>
      </c>
      <c r="AU8" s="10" t="s">
        <v>139</v>
      </c>
      <c r="AV8" s="10" t="s">
        <v>98</v>
      </c>
      <c r="AW8" s="36" t="s">
        <v>141</v>
      </c>
      <c r="AX8" s="36" t="s">
        <v>142</v>
      </c>
      <c r="AY8" s="21" t="s">
        <v>146</v>
      </c>
      <c r="AZ8" s="12" t="s">
        <v>162</v>
      </c>
      <c r="BA8" s="39" t="s">
        <v>152</v>
      </c>
      <c r="BB8" s="21"/>
      <c r="BD8" s="10" t="s">
        <v>20</v>
      </c>
      <c r="BE8" s="10" t="s">
        <v>20</v>
      </c>
      <c r="BF8" s="20" t="s">
        <v>21</v>
      </c>
      <c r="BG8" s="17" t="s">
        <v>167</v>
      </c>
      <c r="BH8" s="26" t="s">
        <v>168</v>
      </c>
      <c r="BI8" s="18" t="s">
        <v>21</v>
      </c>
      <c r="BJ8" s="17" t="s">
        <v>20</v>
      </c>
      <c r="BK8" s="17" t="s">
        <v>165</v>
      </c>
      <c r="BL8" s="20" t="s">
        <v>165</v>
      </c>
      <c r="BM8" s="20" t="s">
        <v>21</v>
      </c>
      <c r="BO8" s="26" t="s">
        <v>124</v>
      </c>
      <c r="BP8" s="26" t="s">
        <v>124</v>
      </c>
      <c r="BQ8" s="26" t="s">
        <v>124</v>
      </c>
      <c r="BR8" s="12" t="s">
        <v>133</v>
      </c>
      <c r="BS8" s="26" t="s">
        <v>123</v>
      </c>
      <c r="BT8" s="52" t="s">
        <v>123</v>
      </c>
      <c r="BU8" s="21" t="s">
        <v>134</v>
      </c>
      <c r="BV8" s="21" t="s">
        <v>135</v>
      </c>
      <c r="BW8" s="21" t="s">
        <v>153</v>
      </c>
      <c r="BX8" s="36" t="s">
        <v>3</v>
      </c>
      <c r="BY8" s="18" t="s">
        <v>44</v>
      </c>
      <c r="BZ8" s="18" t="s">
        <v>3</v>
      </c>
      <c r="CA8" s="18" t="s">
        <v>153</v>
      </c>
      <c r="CC8" s="26" t="s">
        <v>160</v>
      </c>
      <c r="CD8" s="26" t="s">
        <v>125</v>
      </c>
      <c r="CE8" s="26" t="s">
        <v>159</v>
      </c>
      <c r="CF8" s="21"/>
      <c r="CG8" s="21" t="s">
        <v>45</v>
      </c>
      <c r="CH8" s="21" t="s">
        <v>125</v>
      </c>
      <c r="CI8" s="26" t="s">
        <v>126</v>
      </c>
      <c r="CJ8" s="21"/>
      <c r="CK8" s="26" t="s">
        <v>154</v>
      </c>
      <c r="CL8" s="12" t="s">
        <v>158</v>
      </c>
      <c r="CM8" s="12" t="s">
        <v>127</v>
      </c>
      <c r="CN8" s="12" t="s">
        <v>157</v>
      </c>
      <c r="CO8" s="4"/>
      <c r="CP8" s="12" t="s">
        <v>46</v>
      </c>
      <c r="CQ8" s="12" t="s">
        <v>127</v>
      </c>
      <c r="CR8" s="12" t="s">
        <v>132</v>
      </c>
      <c r="CS8" s="43"/>
      <c r="CT8" s="73" t="s">
        <v>13</v>
      </c>
      <c r="CU8" s="10" t="s">
        <v>13</v>
      </c>
      <c r="CV8" s="10" t="s">
        <v>13</v>
      </c>
      <c r="CW8" s="10" t="s">
        <v>190</v>
      </c>
      <c r="CX8" s="10" t="s">
        <v>191</v>
      </c>
      <c r="CY8" s="3" t="s">
        <v>192</v>
      </c>
      <c r="DC8" s="3" t="s">
        <v>222</v>
      </c>
      <c r="DE8" s="3" t="s">
        <v>221</v>
      </c>
      <c r="DG8" s="3" t="s">
        <v>223</v>
      </c>
      <c r="ER8" s="73" t="s">
        <v>206</v>
      </c>
      <c r="ES8" s="10"/>
      <c r="ET8" s="10" t="s">
        <v>209</v>
      </c>
      <c r="EU8" s="10" t="s">
        <v>210</v>
      </c>
      <c r="EV8" s="10" t="s">
        <v>211</v>
      </c>
      <c r="EW8" s="10" t="s">
        <v>211</v>
      </c>
      <c r="EX8" s="10" t="s">
        <v>195</v>
      </c>
      <c r="EY8" s="80"/>
      <c r="EZ8" s="26" t="s">
        <v>124</v>
      </c>
      <c r="FA8" s="26" t="s">
        <v>124</v>
      </c>
      <c r="FB8" s="26" t="s">
        <v>124</v>
      </c>
      <c r="FC8" s="26" t="s">
        <v>123</v>
      </c>
    </row>
    <row r="9" spans="1:162" x14ac:dyDescent="0.25">
      <c r="A9" t="s">
        <v>22</v>
      </c>
      <c r="B9">
        <v>101325</v>
      </c>
      <c r="C9" t="s">
        <v>1</v>
      </c>
      <c r="F9" s="65">
        <v>28.96</v>
      </c>
      <c r="G9" s="4">
        <v>302.10999999999996</v>
      </c>
      <c r="H9" s="6">
        <v>0.53312955110215499</v>
      </c>
      <c r="I9" s="7">
        <v>3999.8470936001213</v>
      </c>
      <c r="J9" s="128">
        <v>108880</v>
      </c>
      <c r="K9" s="8">
        <v>0.99810473146686696</v>
      </c>
      <c r="L9" s="8">
        <v>0.99935510460008337</v>
      </c>
      <c r="M9" s="8">
        <v>1.2519633926650834E-3</v>
      </c>
      <c r="N9" s="28">
        <v>-2.5177133025882471E-5</v>
      </c>
      <c r="O9" s="8">
        <v>2.1038272467990642E-3</v>
      </c>
      <c r="P9" s="8">
        <v>7.5219060859062258E-4</v>
      </c>
      <c r="Q9" s="8">
        <v>2.5112839428397685E-5</v>
      </c>
      <c r="R9" s="8">
        <v>1.0041416471002604</v>
      </c>
      <c r="S9" s="32">
        <v>3.6888437258604106E-2</v>
      </c>
      <c r="T9" s="23">
        <v>5.7565664928234144</v>
      </c>
      <c r="U9" s="23">
        <v>2</v>
      </c>
      <c r="V9" s="23">
        <v>12.140107543345144</v>
      </c>
      <c r="W9" s="23">
        <v>5.069801616458486</v>
      </c>
      <c r="X9" s="23">
        <v>14.499074362887033</v>
      </c>
      <c r="Z9">
        <v>-44.555</v>
      </c>
      <c r="AA9">
        <v>228.59499999999997</v>
      </c>
      <c r="AB9" s="6">
        <v>0.83685385854444261</v>
      </c>
      <c r="AC9" s="4">
        <v>7.5902324919427295</v>
      </c>
      <c r="AD9" s="63">
        <v>108590.5</v>
      </c>
      <c r="AE9" s="8">
        <v>0.99997098829995423</v>
      </c>
      <c r="AF9" s="8">
        <v>0.99799571357963113</v>
      </c>
      <c r="AG9" s="8">
        <v>-1.9772855693930788E-3</v>
      </c>
      <c r="AH9" s="28">
        <v>-4.8148812523441637E-5</v>
      </c>
      <c r="AI9" s="8">
        <v>5.512480654706233E-3</v>
      </c>
      <c r="AJ9" s="8">
        <v>1.1223417246775742E-3</v>
      </c>
      <c r="AK9" s="8">
        <v>1.5397026825923686E-4</v>
      </c>
      <c r="AL9" s="8">
        <v>1.0048231009656643</v>
      </c>
      <c r="AM9" s="53">
        <v>7.0234881961168193E-5</v>
      </c>
      <c r="AN9" s="23">
        <v>7.749975776220432</v>
      </c>
      <c r="AO9" s="23">
        <v>10</v>
      </c>
      <c r="AP9" s="23">
        <v>117.76129352785497</v>
      </c>
      <c r="AQ9" s="23">
        <v>1.3813363047412066</v>
      </c>
      <c r="AR9" s="23">
        <v>118.44700278129632</v>
      </c>
      <c r="AT9" s="31">
        <v>29</v>
      </c>
      <c r="AU9"/>
      <c r="AV9" s="1">
        <v>108000</v>
      </c>
      <c r="AW9" s="5">
        <v>10570011.5</v>
      </c>
      <c r="AX9" s="35">
        <v>-143.5</v>
      </c>
      <c r="AY9" s="35">
        <v>-143.5</v>
      </c>
      <c r="AZ9" s="44">
        <v>6.1418000000000002E-6</v>
      </c>
      <c r="BA9" s="49"/>
      <c r="BD9" s="63">
        <v>0.1</v>
      </c>
      <c r="BE9" s="1">
        <v>0</v>
      </c>
      <c r="BF9" s="1">
        <v>49.9</v>
      </c>
      <c r="BG9" s="8">
        <v>0.1087</v>
      </c>
      <c r="BH9" s="27">
        <v>0</v>
      </c>
      <c r="BI9" s="23">
        <v>43.9</v>
      </c>
      <c r="BJ9" s="8">
        <v>0.1087</v>
      </c>
      <c r="BK9" s="8">
        <v>8.4699999999999998E-2</v>
      </c>
      <c r="BL9" s="9">
        <v>5.7700474957448085E-8</v>
      </c>
      <c r="BM9" s="9">
        <v>2.9906149358110635E-5</v>
      </c>
      <c r="BO9" s="24">
        <v>73.750234566584396</v>
      </c>
      <c r="BP9" s="24">
        <v>73.750234566584396</v>
      </c>
      <c r="BQ9" s="24">
        <v>74.180234566584403</v>
      </c>
      <c r="BR9" s="4">
        <v>0.10755447372373104</v>
      </c>
      <c r="BS9" s="31">
        <v>70.25</v>
      </c>
      <c r="BT9" s="27">
        <v>70.234881961168199</v>
      </c>
      <c r="BU9" s="4">
        <v>0.83209019453860666</v>
      </c>
      <c r="BV9" s="2">
        <v>7.7364535916557839</v>
      </c>
      <c r="BX9" s="35">
        <v>6.1417999999999999</v>
      </c>
      <c r="BY9" s="7">
        <v>70.25</v>
      </c>
      <c r="BZ9" s="7">
        <v>6.1417999999999999</v>
      </c>
      <c r="CC9" s="24">
        <v>-64.093081961168195</v>
      </c>
      <c r="CD9" s="24">
        <v>-68.038434566584399</v>
      </c>
      <c r="CE9" s="24">
        <v>3.930234566584403</v>
      </c>
      <c r="CF9" s="2"/>
      <c r="CG9" s="2"/>
      <c r="CH9" s="2"/>
      <c r="CI9" s="24">
        <v>0.83901254857438512</v>
      </c>
      <c r="CJ9" s="2"/>
      <c r="CK9" s="24">
        <v>0</v>
      </c>
      <c r="CL9" s="4">
        <v>8.742775800711744E-2</v>
      </c>
      <c r="CM9" s="4">
        <v>8.2795640050006877E-2</v>
      </c>
      <c r="CN9" s="4">
        <v>1.0559463995243332</v>
      </c>
      <c r="CR9" s="4">
        <v>1.0119331117589894</v>
      </c>
      <c r="CT9" s="74">
        <v>2.4000000000000002E-3</v>
      </c>
      <c r="CU9" s="66"/>
      <c r="CV9" s="74">
        <v>2.2494999999999998</v>
      </c>
      <c r="CW9" s="74">
        <v>2.4E-2</v>
      </c>
      <c r="CX9" s="74">
        <v>0</v>
      </c>
      <c r="CY9" s="74">
        <v>4.5080160320641278E-2</v>
      </c>
      <c r="DC9" s="4">
        <v>0.8393557390435149</v>
      </c>
      <c r="DE9" s="4">
        <v>1.1933111758989331E-2</v>
      </c>
      <c r="DG9">
        <v>2.6802969168592674E-2</v>
      </c>
      <c r="ER9" s="79">
        <v>5.07</v>
      </c>
      <c r="ES9">
        <v>2.3E-2</v>
      </c>
      <c r="ET9" s="6">
        <v>0.11270977313001027</v>
      </c>
      <c r="EU9" s="6">
        <v>8.9709773130010273E-2</v>
      </c>
      <c r="EV9" s="9">
        <v>6.1113300093583313E-8</v>
      </c>
      <c r="EW9" s="9">
        <v>1.4951628855001711E-9</v>
      </c>
      <c r="EX9" s="9">
        <v>4.0433268539393896E-3</v>
      </c>
      <c r="EY9" s="67"/>
      <c r="EZ9" s="9">
        <v>75.227896584381767</v>
      </c>
      <c r="FA9" s="9">
        <v>75.227896584381767</v>
      </c>
      <c r="FB9" s="24">
        <v>75.657896584381774</v>
      </c>
      <c r="FC9" s="31">
        <v>70.25</v>
      </c>
    </row>
    <row r="10" spans="1:162" x14ac:dyDescent="0.25">
      <c r="A10" t="s">
        <v>78</v>
      </c>
      <c r="B10">
        <v>1.8015E-2</v>
      </c>
      <c r="C10" t="s">
        <v>79</v>
      </c>
      <c r="F10" s="22">
        <v>28.728999999999999</v>
      </c>
      <c r="G10">
        <v>301.87899999999996</v>
      </c>
      <c r="H10" s="6">
        <v>0.53348653059206064</v>
      </c>
      <c r="I10" s="7">
        <v>3946.6979898681811</v>
      </c>
      <c r="J10" s="128">
        <v>108880</v>
      </c>
      <c r="K10" s="8">
        <v>0.99812074504247195</v>
      </c>
      <c r="L10" s="8">
        <v>0.99935256853525944</v>
      </c>
      <c r="M10" s="8">
        <v>1.2333818335108569E-3</v>
      </c>
      <c r="N10" s="28">
        <v>-2.5228606789191846E-5</v>
      </c>
      <c r="O10" s="8">
        <v>2.1108160928449689E-3</v>
      </c>
      <c r="P10" s="8">
        <v>7.5314766236249061E-4</v>
      </c>
      <c r="Q10" s="8">
        <v>2.5198014732695907E-5</v>
      </c>
      <c r="R10" s="8">
        <v>1.0041310529757332</v>
      </c>
      <c r="S10" s="32">
        <v>3.6397887659290473E-2</v>
      </c>
      <c r="T10" s="23">
        <v>5.7604893837342486</v>
      </c>
      <c r="U10" s="23">
        <v>2</v>
      </c>
      <c r="V10" s="23">
        <v>12.161338123467351</v>
      </c>
      <c r="W10" s="23">
        <v>5.069801616458486</v>
      </c>
      <c r="X10" s="23">
        <v>14.518411460062028</v>
      </c>
      <c r="Z10">
        <v>-36.9375</v>
      </c>
      <c r="AA10">
        <v>236.21249999999998</v>
      </c>
      <c r="AB10" s="6">
        <v>0.86474044516034543</v>
      </c>
      <c r="AC10" s="4">
        <v>18.079699145347977</v>
      </c>
      <c r="AD10" s="1">
        <v>108582</v>
      </c>
      <c r="AE10" s="8">
        <v>0.99994816466146041</v>
      </c>
      <c r="AF10" s="8">
        <v>0.99821333544757984</v>
      </c>
      <c r="AG10" s="8">
        <v>-1.7364258591579772E-3</v>
      </c>
      <c r="AH10" s="28">
        <v>-4.4948603500973896E-5</v>
      </c>
      <c r="AI10" s="8">
        <v>4.9781835147054152E-3</v>
      </c>
      <c r="AJ10" s="8">
        <v>1.0859579314803677E-3</v>
      </c>
      <c r="AK10" s="8">
        <v>1.2178569844137754E-4</v>
      </c>
      <c r="AL10" s="8">
        <v>1.0044594150145771</v>
      </c>
      <c r="AM10" s="53">
        <v>1.6724985750102023E-4</v>
      </c>
      <c r="AN10" s="23">
        <v>7.4842597290198247</v>
      </c>
      <c r="AO10" s="23">
        <v>10</v>
      </c>
      <c r="AP10" s="23">
        <v>110.17008916759276</v>
      </c>
      <c r="AQ10" s="23">
        <v>1.3814444383046913</v>
      </c>
      <c r="AR10" s="23">
        <v>110.8844943155845</v>
      </c>
      <c r="AT10" s="31"/>
      <c r="AU10"/>
      <c r="AV10" s="1"/>
      <c r="AW10" s="5"/>
      <c r="AZ10" s="44"/>
      <c r="BA10" s="49"/>
      <c r="BD10" s="63">
        <v>0.2</v>
      </c>
      <c r="BE10" s="1">
        <v>0</v>
      </c>
      <c r="BF10" s="1">
        <v>49.8</v>
      </c>
      <c r="BG10" s="8">
        <v>0.21740000000000001</v>
      </c>
      <c r="BH10" s="27">
        <v>0</v>
      </c>
      <c r="BI10" s="23">
        <v>43.8</v>
      </c>
      <c r="BJ10" s="8">
        <v>0.21740000000000001</v>
      </c>
      <c r="BK10" s="8">
        <v>0.19340000000000002</v>
      </c>
      <c r="BL10" s="9">
        <v>1.317505532086241E-7</v>
      </c>
      <c r="BM10" s="9">
        <v>2.9838026011053433E-5</v>
      </c>
      <c r="BO10" s="24">
        <v>166.02568056957767</v>
      </c>
      <c r="BP10" s="24">
        <v>166.02568056957767</v>
      </c>
      <c r="BQ10" s="24">
        <v>166.45568056957768</v>
      </c>
      <c r="BR10" s="4">
        <v>0.24166720603737807</v>
      </c>
      <c r="BS10" s="31">
        <v>167.35</v>
      </c>
      <c r="BU10" s="4">
        <v>1.8556520123713067</v>
      </c>
      <c r="BV10" s="2">
        <v>7.6785429136144261</v>
      </c>
      <c r="BY10" s="7">
        <v>167.35</v>
      </c>
      <c r="CE10" s="24">
        <v>-0.8943194304223141</v>
      </c>
      <c r="CF10" s="2"/>
      <c r="CG10" s="2"/>
      <c r="CH10" s="2"/>
      <c r="CI10" s="24">
        <v>1.871322374550038</v>
      </c>
      <c r="CJ10" s="2"/>
      <c r="CK10" s="24"/>
      <c r="CN10" s="4">
        <v>0.99465599384271097</v>
      </c>
      <c r="CR10" s="4">
        <v>1.0111830923053271</v>
      </c>
      <c r="CT10" s="74">
        <v>2.8E-3</v>
      </c>
      <c r="CU10" s="66"/>
      <c r="CV10" s="74">
        <v>2.2490000000000001</v>
      </c>
      <c r="CW10" s="74">
        <v>1.3999999999999999E-2</v>
      </c>
      <c r="CX10" s="74">
        <v>0</v>
      </c>
      <c r="CY10" s="74">
        <v>4.5160642570281129E-2</v>
      </c>
      <c r="DC10" s="4">
        <v>1.8713747432012631</v>
      </c>
      <c r="DE10" s="4">
        <v>1.118309230532707E-2</v>
      </c>
      <c r="DG10">
        <v>1.7918190575765887E-2</v>
      </c>
      <c r="ER10" s="79">
        <v>5.07</v>
      </c>
      <c r="ES10">
        <v>2.3E-2</v>
      </c>
      <c r="ET10" s="6">
        <v>0.22531290077712976</v>
      </c>
      <c r="EU10" s="6">
        <v>0.20231290077712977</v>
      </c>
      <c r="EV10" s="9">
        <v>1.3782231953789204E-7</v>
      </c>
      <c r="EW10" s="9">
        <v>3.3718816796188296E-9</v>
      </c>
      <c r="EX10" s="9">
        <v>9.1254621289253851E-3</v>
      </c>
      <c r="EZ10" s="9">
        <v>167.34943572434571</v>
      </c>
      <c r="FA10" s="9">
        <v>167.34943572434571</v>
      </c>
      <c r="FB10" s="24">
        <v>167.77943572434572</v>
      </c>
      <c r="FC10" s="31">
        <v>167.35</v>
      </c>
    </row>
    <row r="11" spans="1:162" x14ac:dyDescent="0.25">
      <c r="A11" t="s">
        <v>23</v>
      </c>
      <c r="B11">
        <v>298.14999999999998</v>
      </c>
      <c r="C11" t="s">
        <v>12</v>
      </c>
      <c r="F11" s="22">
        <v>28.72</v>
      </c>
      <c r="G11">
        <v>301.87</v>
      </c>
      <c r="H11" s="6">
        <v>0.53350043888387511</v>
      </c>
      <c r="I11" s="7">
        <v>3944.6397427318366</v>
      </c>
      <c r="J11" s="128">
        <v>108880</v>
      </c>
      <c r="K11" s="8">
        <v>0.99812136669588436</v>
      </c>
      <c r="L11" s="8">
        <v>0.99935246958660262</v>
      </c>
      <c r="M11" s="8">
        <v>1.2326599970818716E-3</v>
      </c>
      <c r="N11" s="28">
        <v>-2.5230614161130719E-5</v>
      </c>
      <c r="O11" s="8">
        <v>2.1110885987967185E-3</v>
      </c>
      <c r="P11" s="8">
        <v>7.5318489011748954E-4</v>
      </c>
      <c r="Q11" s="8">
        <v>2.5201360067673727E-5</v>
      </c>
      <c r="R11" s="8">
        <v>1.0041306425298315</v>
      </c>
      <c r="S11" s="32">
        <v>3.6378890883707091E-2</v>
      </c>
      <c r="T11" s="23">
        <v>5.7606426015279997</v>
      </c>
      <c r="U11" s="23">
        <v>2</v>
      </c>
      <c r="V11" s="23">
        <v>12.162166277139166</v>
      </c>
      <c r="W11" s="23">
        <v>5.069801616458486</v>
      </c>
      <c r="X11" s="23">
        <v>14.519165959708756</v>
      </c>
      <c r="Z11">
        <v>-27.675000000000001</v>
      </c>
      <c r="AA11">
        <v>245.47499999999997</v>
      </c>
      <c r="AB11" s="6">
        <v>0.89864914335920321</v>
      </c>
      <c r="AC11" s="4">
        <v>48.30551572827477</v>
      </c>
      <c r="AD11" s="1">
        <v>108585.5</v>
      </c>
      <c r="AE11" s="8">
        <v>0.99989999210428249</v>
      </c>
      <c r="AF11" s="8">
        <v>0.99844500355452848</v>
      </c>
      <c r="AG11" s="8">
        <v>-1.4561938104015737E-3</v>
      </c>
      <c r="AH11" s="28">
        <v>-4.1383088665312438E-5</v>
      </c>
      <c r="AI11" s="8">
        <v>4.4082427444515921E-3</v>
      </c>
      <c r="AJ11" s="8">
        <v>1.0447242677922744E-3</v>
      </c>
      <c r="AK11" s="8">
        <v>9.3380813204571556E-5</v>
      </c>
      <c r="AL11" s="8">
        <v>1.0040985301109275</v>
      </c>
      <c r="AM11" s="53">
        <v>4.4668484594177852E-4</v>
      </c>
      <c r="AN11" s="23">
        <v>7.1786094762926389</v>
      </c>
      <c r="AO11" s="23">
        <v>10</v>
      </c>
      <c r="AP11" s="23">
        <v>101.93097932579695</v>
      </c>
      <c r="AQ11" s="23">
        <v>1.3813999106694725</v>
      </c>
      <c r="AR11" s="23">
        <v>102.68089036448001</v>
      </c>
      <c r="AT11" s="31"/>
      <c r="AU11"/>
      <c r="AV11" s="1"/>
      <c r="AW11" s="5"/>
      <c r="AZ11" s="44"/>
      <c r="BA11" s="49"/>
      <c r="BD11" s="63">
        <v>0.5</v>
      </c>
      <c r="BE11" s="1">
        <v>0</v>
      </c>
      <c r="BF11" s="1">
        <v>49.5</v>
      </c>
      <c r="BG11" s="8">
        <v>0.54349999999999998</v>
      </c>
      <c r="BH11" s="27">
        <v>0</v>
      </c>
      <c r="BI11" s="23">
        <v>43.5</v>
      </c>
      <c r="BJ11" s="8">
        <v>0.54349999999999998</v>
      </c>
      <c r="BK11" s="8">
        <v>0.51949999999999996</v>
      </c>
      <c r="BL11" s="9">
        <v>3.5390078796215204E-7</v>
      </c>
      <c r="BM11" s="9">
        <v>2.963365596988184E-5</v>
      </c>
      <c r="BO11" s="24">
        <v>445.33840017420067</v>
      </c>
      <c r="BP11" s="24">
        <v>445.33840017420067</v>
      </c>
      <c r="BQ11" s="24">
        <v>445.76840017420068</v>
      </c>
      <c r="BR11" s="4">
        <v>0.64721853817230857</v>
      </c>
      <c r="BS11" s="31">
        <v>447</v>
      </c>
      <c r="BU11" s="4">
        <v>4.5898357992922563</v>
      </c>
      <c r="BV11" s="2">
        <v>7.0916321591368066</v>
      </c>
      <c r="BY11" s="7">
        <v>447</v>
      </c>
      <c r="CE11" s="24">
        <v>-1.2315998257993215</v>
      </c>
      <c r="CF11" s="2"/>
      <c r="CG11" s="2"/>
      <c r="CH11" s="2"/>
      <c r="CI11" s="24">
        <v>4.6352437369159656</v>
      </c>
      <c r="CJ11" s="2"/>
      <c r="CK11" s="24"/>
      <c r="CN11" s="4">
        <v>0.99724474311901723</v>
      </c>
      <c r="CR11" s="4">
        <v>1.0103702321218997</v>
      </c>
      <c r="CT11" s="74">
        <v>4.0000000000000001E-3</v>
      </c>
      <c r="CU11" s="66"/>
      <c r="CV11" s="74">
        <v>2.2475000000000001</v>
      </c>
      <c r="CW11" s="74">
        <v>8.0000000000000002E-3</v>
      </c>
      <c r="CX11" s="74">
        <v>0</v>
      </c>
      <c r="CY11" s="74">
        <v>4.5404040404040405E-2</v>
      </c>
      <c r="DC11" s="4">
        <v>4.6352506405391587</v>
      </c>
      <c r="DE11" s="4">
        <v>1.0370232121899648E-2</v>
      </c>
      <c r="DG11">
        <v>1.3097393414801256E-2</v>
      </c>
      <c r="ER11" s="79">
        <v>5.07</v>
      </c>
      <c r="ES11">
        <v>2.3E-2</v>
      </c>
      <c r="ET11" s="6">
        <v>0.56327192719529473</v>
      </c>
      <c r="EU11" s="6">
        <v>0.54027192719529471</v>
      </c>
      <c r="EV11" s="9">
        <v>3.6805132001587153E-7</v>
      </c>
      <c r="EW11" s="9">
        <v>9.004532119921578E-9</v>
      </c>
      <c r="EX11" s="9">
        <v>2.4370062327670972E-2</v>
      </c>
      <c r="EZ11" s="9">
        <v>446.28456244455947</v>
      </c>
      <c r="FA11" s="9">
        <v>446.28456244455947</v>
      </c>
      <c r="FB11" s="24">
        <v>446.71456244455948</v>
      </c>
      <c r="FC11" s="31">
        <v>447</v>
      </c>
    </row>
    <row r="12" spans="1:162" x14ac:dyDescent="0.25">
      <c r="A12" t="s">
        <v>24</v>
      </c>
      <c r="B12">
        <v>6.8123347057199627E-7</v>
      </c>
      <c r="C12" t="s">
        <v>25</v>
      </c>
      <c r="F12" s="22">
        <v>28.845500000000001</v>
      </c>
      <c r="G12">
        <v>301.99549999999999</v>
      </c>
      <c r="H12" s="6">
        <v>0.53330649548135056</v>
      </c>
      <c r="I12" s="7">
        <v>3973.4253109545134</v>
      </c>
      <c r="J12" s="128">
        <v>108880</v>
      </c>
      <c r="K12" s="8">
        <v>0.99811268285329002</v>
      </c>
      <c r="L12" s="8">
        <v>0.99935384841609887</v>
      </c>
      <c r="M12" s="8">
        <v>1.2427399439412633E-3</v>
      </c>
      <c r="N12" s="28">
        <v>-2.5202635345486752E-5</v>
      </c>
      <c r="O12" s="8">
        <v>2.1072901004530217E-3</v>
      </c>
      <c r="P12" s="8">
        <v>7.5266536408010842E-4</v>
      </c>
      <c r="Q12" s="8">
        <v>2.5154892799805267E-5</v>
      </c>
      <c r="R12" s="8">
        <v>1.0041363816099451</v>
      </c>
      <c r="S12" s="32">
        <v>3.6644571219133323E-2</v>
      </c>
      <c r="T12" s="23">
        <v>5.7585086215461674</v>
      </c>
      <c r="U12" s="23">
        <v>2</v>
      </c>
      <c r="V12" s="23">
        <v>12.150624825884989</v>
      </c>
      <c r="W12" s="23">
        <v>5.069801616458486</v>
      </c>
      <c r="X12" s="23">
        <v>14.508652371398222</v>
      </c>
      <c r="Z12">
        <v>-20.445</v>
      </c>
      <c r="AA12">
        <v>252.70499999999998</v>
      </c>
      <c r="AB12" s="6">
        <v>0.92511714745936435</v>
      </c>
      <c r="AC12" s="4">
        <v>98.935519026402261</v>
      </c>
      <c r="AD12" s="1">
        <v>108585</v>
      </c>
      <c r="AE12" s="8">
        <v>0.99983846186134739</v>
      </c>
      <c r="AF12" s="8">
        <v>0.99860465624421069</v>
      </c>
      <c r="AG12" s="8">
        <v>-1.2347669670641887E-3</v>
      </c>
      <c r="AH12" s="28">
        <v>-3.8820291803895267E-5</v>
      </c>
      <c r="AI12" s="8">
        <v>4.0144010137097433E-3</v>
      </c>
      <c r="AJ12" s="8">
        <v>1.0143561809987294E-3</v>
      </c>
      <c r="AK12" s="8">
        <v>7.6909004479040909E-5</v>
      </c>
      <c r="AL12" s="8">
        <v>1.003878400838754</v>
      </c>
      <c r="AM12" s="53">
        <v>9.1466805384147738E-4</v>
      </c>
      <c r="AN12" s="23">
        <v>6.9524722417183833</v>
      </c>
      <c r="AO12" s="23">
        <v>10</v>
      </c>
      <c r="AP12" s="23">
        <v>96.183767214736562</v>
      </c>
      <c r="AQ12" s="23">
        <v>1.381406271584473</v>
      </c>
      <c r="AR12" s="23">
        <v>96.961653395441189</v>
      </c>
      <c r="AT12" s="31"/>
      <c r="AU12"/>
      <c r="AV12" s="63"/>
      <c r="AW12" s="5"/>
      <c r="AZ12" s="44"/>
      <c r="BA12" s="49"/>
      <c r="BD12" s="63">
        <v>1</v>
      </c>
      <c r="BE12" s="1">
        <v>0</v>
      </c>
      <c r="BF12" s="1">
        <v>49</v>
      </c>
      <c r="BG12" s="8">
        <v>1.087</v>
      </c>
      <c r="BH12" s="27">
        <v>0</v>
      </c>
      <c r="BI12" s="23">
        <v>43</v>
      </c>
      <c r="BJ12" s="8">
        <v>1.087</v>
      </c>
      <c r="BK12" s="8">
        <v>1.0629999999999999</v>
      </c>
      <c r="BL12" s="9">
        <v>7.2415117921803202E-7</v>
      </c>
      <c r="BM12" s="9">
        <v>2.929303923459584E-5</v>
      </c>
      <c r="BO12" s="24">
        <v>916.81971767315076</v>
      </c>
      <c r="BP12" s="24">
        <v>916.81971767315076</v>
      </c>
      <c r="BQ12" s="24">
        <v>917.24971767315071</v>
      </c>
      <c r="BR12" s="4">
        <v>1.3308057291482909</v>
      </c>
      <c r="BS12" s="31">
        <v>916</v>
      </c>
      <c r="BU12" s="4">
        <v>8.8816874510224118</v>
      </c>
      <c r="BV12" s="2">
        <v>6.6739173543434083</v>
      </c>
      <c r="BY12" s="7">
        <v>916</v>
      </c>
      <c r="CE12" s="24">
        <v>1.2497176731507125</v>
      </c>
      <c r="CF12" s="2"/>
      <c r="CG12" s="2"/>
      <c r="CH12" s="2"/>
      <c r="CI12" s="24">
        <v>8.9808360338212889</v>
      </c>
      <c r="CJ12" s="2"/>
      <c r="CK12" s="24"/>
      <c r="CN12" s="4">
        <v>1.0013643206038763</v>
      </c>
      <c r="CR12" s="4">
        <v>1.0098041130260782</v>
      </c>
      <c r="CT12" s="74">
        <v>6.0000000000000001E-3</v>
      </c>
      <c r="CU12" s="66"/>
      <c r="CV12" s="74">
        <v>2.2450000000000001</v>
      </c>
      <c r="CW12" s="74">
        <v>6.0000000000000001E-3</v>
      </c>
      <c r="CX12" s="74">
        <v>0</v>
      </c>
      <c r="CY12" s="74">
        <v>4.5816326530612246E-2</v>
      </c>
      <c r="DC12" s="4">
        <v>8.9808380380888106</v>
      </c>
      <c r="DE12" s="4">
        <v>9.804113026078266E-3</v>
      </c>
      <c r="DG12">
        <v>1.1494373938067159E-2</v>
      </c>
      <c r="ER12" s="79">
        <v>5.07</v>
      </c>
      <c r="ES12">
        <v>2.3E-2</v>
      </c>
      <c r="ET12" s="6">
        <v>1.1268326489151979</v>
      </c>
      <c r="EU12" s="6">
        <v>1.1038326489151979</v>
      </c>
      <c r="EV12" s="9">
        <v>7.5196774635118024E-7</v>
      </c>
      <c r="EW12" s="9">
        <v>1.8397210815253297E-8</v>
      </c>
      <c r="EX12" s="9">
        <v>4.9769921580989453E-2</v>
      </c>
      <c r="EZ12" s="9">
        <v>917.14192821227471</v>
      </c>
      <c r="FA12" s="9">
        <v>917.14192821227471</v>
      </c>
      <c r="FB12" s="24">
        <v>917.57192821227466</v>
      </c>
      <c r="FC12" s="31">
        <v>916</v>
      </c>
    </row>
    <row r="13" spans="1:162" x14ac:dyDescent="0.25">
      <c r="F13" s="22">
        <v>28.8215</v>
      </c>
      <c r="G13">
        <v>301.97149999999999</v>
      </c>
      <c r="H13" s="6">
        <v>0.53334358425952255</v>
      </c>
      <c r="I13" s="7">
        <v>3967.9064114531375</v>
      </c>
      <c r="J13" s="128">
        <v>108880</v>
      </c>
      <c r="K13" s="8">
        <v>0.99811434604792548</v>
      </c>
      <c r="L13" s="8">
        <v>0.99935358489452109</v>
      </c>
      <c r="M13" s="8">
        <v>1.2408099137854035E-3</v>
      </c>
      <c r="N13" s="28">
        <v>-2.5207983732287118E-5</v>
      </c>
      <c r="O13" s="8">
        <v>2.1080162659398382E-3</v>
      </c>
      <c r="P13" s="8">
        <v>7.5276478337435286E-4</v>
      </c>
      <c r="Q13" s="8">
        <v>2.5163748725679603E-5</v>
      </c>
      <c r="R13" s="8">
        <v>1.0041352814893227</v>
      </c>
      <c r="S13" s="32">
        <v>3.6593633554259597E-2</v>
      </c>
      <c r="T13" s="23">
        <v>5.7589162871886375</v>
      </c>
      <c r="U13" s="23">
        <v>2</v>
      </c>
      <c r="V13" s="23">
        <v>12.152830841440172</v>
      </c>
      <c r="W13" s="23">
        <v>5.069801616458486</v>
      </c>
      <c r="X13" s="23">
        <v>14.510661690417535</v>
      </c>
      <c r="Z13" s="78">
        <v>-12.994999999999999</v>
      </c>
      <c r="AA13">
        <v>260.15499999999997</v>
      </c>
      <c r="AB13" s="6">
        <v>0.95239054034265613</v>
      </c>
      <c r="AC13" s="4">
        <v>198.60982958771984</v>
      </c>
      <c r="AD13" s="1">
        <v>108584</v>
      </c>
      <c r="AE13" s="8">
        <v>0.99974251957090432</v>
      </c>
      <c r="AF13" s="8">
        <v>0.99875249581501069</v>
      </c>
      <c r="AG13" s="8">
        <v>-9.9076938321850496E-4</v>
      </c>
      <c r="AH13" s="28">
        <v>-3.6359618585793911E-5</v>
      </c>
      <c r="AI13" s="8">
        <v>3.6483410890161593E-3</v>
      </c>
      <c r="AJ13" s="8">
        <v>9.8439393283673415E-4</v>
      </c>
      <c r="AK13" s="8">
        <v>6.3654397907449107E-5</v>
      </c>
      <c r="AL13" s="8">
        <v>1.0037124943350262</v>
      </c>
      <c r="AM13" s="53">
        <v>1.8358797562711337E-3</v>
      </c>
      <c r="AN13" s="23">
        <v>6.731298833258303</v>
      </c>
      <c r="AO13" s="23">
        <v>10</v>
      </c>
      <c r="AP13" s="23">
        <v>90.831262954776989</v>
      </c>
      <c r="AQ13" s="23">
        <v>1.3814189935902159</v>
      </c>
      <c r="AR13" s="23">
        <v>91.63807632408222</v>
      </c>
      <c r="AT13" s="31"/>
      <c r="AU13"/>
      <c r="AV13" s="63"/>
      <c r="AW13" s="5"/>
      <c r="AZ13" s="44"/>
      <c r="BA13" s="49"/>
      <c r="BD13" s="63">
        <v>2</v>
      </c>
      <c r="BE13" s="1">
        <v>0</v>
      </c>
      <c r="BF13" s="1">
        <v>48</v>
      </c>
      <c r="BG13" s="8">
        <v>2.1739999999999999</v>
      </c>
      <c r="BH13" s="27">
        <v>0</v>
      </c>
      <c r="BI13" s="23">
        <v>42</v>
      </c>
      <c r="BJ13" s="8">
        <v>2.1739999999999999</v>
      </c>
      <c r="BK13" s="8">
        <v>2.15</v>
      </c>
      <c r="BL13" s="9">
        <v>1.464651961729792E-6</v>
      </c>
      <c r="BM13" s="9">
        <v>2.8611805764023844E-5</v>
      </c>
      <c r="BO13" s="24">
        <v>1846.2954431388746</v>
      </c>
      <c r="BP13" s="24">
        <v>1846.2954431388746</v>
      </c>
      <c r="BQ13" s="24">
        <v>1846.7254431388747</v>
      </c>
      <c r="BR13" s="4">
        <v>2.6797208140474615</v>
      </c>
      <c r="BS13" s="31">
        <v>1840</v>
      </c>
      <c r="BU13" s="4">
        <v>16.861406043631128</v>
      </c>
      <c r="BV13" s="2">
        <v>6.2922249046398191</v>
      </c>
      <c r="BY13" s="7">
        <v>1840</v>
      </c>
      <c r="CE13" s="24">
        <v>6.7254431388746525</v>
      </c>
      <c r="CF13" s="2"/>
      <c r="CG13" s="2"/>
      <c r="CH13" s="2"/>
      <c r="CI13" s="24">
        <v>17.073017232154353</v>
      </c>
      <c r="CJ13" s="2"/>
      <c r="CK13" s="24"/>
      <c r="CN13" s="4">
        <v>1.0036551321406928</v>
      </c>
      <c r="CR13" s="4">
        <v>1.0092779827198977</v>
      </c>
      <c r="CT13" s="74">
        <v>0.01</v>
      </c>
      <c r="CU13" s="66"/>
      <c r="CV13" s="74">
        <v>2.2400000000000002</v>
      </c>
      <c r="CW13" s="74">
        <v>5.0000000000000001E-3</v>
      </c>
      <c r="CX13" s="74">
        <v>0</v>
      </c>
      <c r="CY13" s="74">
        <v>4.6666666666666669E-2</v>
      </c>
      <c r="DC13" s="4">
        <v>17.073017964303776</v>
      </c>
      <c r="DE13" s="4">
        <v>9.2779827198977202E-3</v>
      </c>
      <c r="DG13">
        <v>1.0539495403040921E-2</v>
      </c>
      <c r="ER13" s="79">
        <v>5.07</v>
      </c>
      <c r="ES13">
        <v>2.3E-2</v>
      </c>
      <c r="ET13" s="6">
        <v>2.2535545593469601</v>
      </c>
      <c r="EU13" s="6">
        <v>2.23055455934696</v>
      </c>
      <c r="EV13" s="9">
        <v>1.5195284237641193E-6</v>
      </c>
      <c r="EW13" s="9">
        <v>3.7175909322449332E-8</v>
      </c>
      <c r="EX13" s="9">
        <v>0.10057987394101306</v>
      </c>
      <c r="EZ13" s="9">
        <v>1845.4233047882178</v>
      </c>
      <c r="FA13" s="9">
        <v>1845.4233047882178</v>
      </c>
      <c r="FB13" s="24">
        <v>1845.8533047882179</v>
      </c>
      <c r="FC13" s="31">
        <v>1840</v>
      </c>
    </row>
    <row r="14" spans="1:162" x14ac:dyDescent="0.25">
      <c r="A14" s="3" t="s">
        <v>26</v>
      </c>
      <c r="B14" s="3" t="s">
        <v>101</v>
      </c>
      <c r="F14" s="22">
        <v>28.9605</v>
      </c>
      <c r="G14">
        <v>302.1105</v>
      </c>
      <c r="H14" s="6">
        <v>0.53312877841927619</v>
      </c>
      <c r="I14" s="7">
        <v>3999.9628069157125</v>
      </c>
      <c r="J14" s="128">
        <v>109760</v>
      </c>
      <c r="K14" s="8">
        <v>0.99810469668454038</v>
      </c>
      <c r="L14" s="8">
        <v>0.99934989789295336</v>
      </c>
      <c r="M14" s="8">
        <v>1.2467881603885741E-3</v>
      </c>
      <c r="N14" s="28">
        <v>-2.5177021712567884E-5</v>
      </c>
      <c r="O14" s="8">
        <v>2.1214753123633811E-3</v>
      </c>
      <c r="P14" s="8">
        <v>7.5849980073807149E-4</v>
      </c>
      <c r="Q14" s="8">
        <v>2.5323365216081073E-5</v>
      </c>
      <c r="R14" s="8">
        <v>1.0041607184930346</v>
      </c>
      <c r="S14" s="32">
        <v>3.6594438102568301E-2</v>
      </c>
      <c r="T14" s="23">
        <v>5.7623883048681677</v>
      </c>
      <c r="U14" s="23">
        <v>2</v>
      </c>
      <c r="V14" s="23">
        <v>12.140061642622651</v>
      </c>
      <c r="W14" s="23">
        <v>5.0291545189504374</v>
      </c>
      <c r="X14" s="23">
        <v>14.487187816765504</v>
      </c>
      <c r="Z14" s="131">
        <v>-50.76</v>
      </c>
      <c r="AA14">
        <v>222.39</v>
      </c>
      <c r="AB14" s="6">
        <v>0.81413823400204999</v>
      </c>
      <c r="AC14" s="4">
        <v>3.5823008326752426</v>
      </c>
      <c r="AD14" s="1">
        <v>109020</v>
      </c>
      <c r="AE14" s="8">
        <v>0.99998244111589096</v>
      </c>
      <c r="AF14" s="8">
        <v>0.99778881669449659</v>
      </c>
      <c r="AG14" s="8">
        <v>-2.1960725427637704E-3</v>
      </c>
      <c r="AH14" s="28">
        <v>-5.095688700246874E-5</v>
      </c>
      <c r="AI14" s="8">
        <v>6.0219387484978697E-3</v>
      </c>
      <c r="AJ14" s="8">
        <v>1.1582625437644809E-3</v>
      </c>
      <c r="AK14" s="8">
        <v>1.8932768846412985E-4</v>
      </c>
      <c r="AL14" s="8">
        <v>1.0051868618712256</v>
      </c>
      <c r="AM14" s="53">
        <v>3.3029551754499225E-5</v>
      </c>
      <c r="AN14" s="23">
        <v>7.9938564445129181</v>
      </c>
      <c r="AO14" s="23">
        <v>10</v>
      </c>
      <c r="AP14" s="23">
        <v>124.54518393812673</v>
      </c>
      <c r="AQ14" s="23">
        <v>1.3758943313153549</v>
      </c>
      <c r="AR14" s="23">
        <v>125.20901592236977</v>
      </c>
      <c r="AT14" s="31"/>
      <c r="AU14"/>
      <c r="AV14" s="63"/>
      <c r="AW14" s="5"/>
      <c r="AZ14" s="44"/>
      <c r="BA14" s="49"/>
      <c r="BD14" s="63">
        <v>0.1</v>
      </c>
      <c r="BE14" s="1">
        <v>0</v>
      </c>
      <c r="BF14" s="1">
        <v>99.9</v>
      </c>
      <c r="BG14" s="8">
        <v>0.1087</v>
      </c>
      <c r="BH14" s="27">
        <v>0</v>
      </c>
      <c r="BI14" s="23">
        <v>93.9</v>
      </c>
      <c r="BJ14" s="8">
        <v>0.1087</v>
      </c>
      <c r="BK14" s="8">
        <v>8.4699999999999998E-2</v>
      </c>
      <c r="BL14" s="9">
        <v>5.7700474957448085E-8</v>
      </c>
      <c r="BM14" s="9">
        <v>6.3967822886710452E-5</v>
      </c>
      <c r="BO14" s="24">
        <v>34.230821211484049</v>
      </c>
      <c r="BP14" s="24">
        <v>34.230821211484049</v>
      </c>
      <c r="BQ14" s="24">
        <v>34.660821211484048</v>
      </c>
      <c r="BR14" s="4">
        <v>5.0213782677409904E-2</v>
      </c>
      <c r="BS14" s="31">
        <v>33.049999999999997</v>
      </c>
      <c r="BU14" s="4">
        <v>0.41381579762343207</v>
      </c>
      <c r="BV14" s="2">
        <v>8.2410799497405485</v>
      </c>
      <c r="BY14" s="7">
        <v>33.049999999999997</v>
      </c>
      <c r="CE14" s="24">
        <v>1.6108212114840512</v>
      </c>
      <c r="CF14" s="2"/>
      <c r="CG14" s="2"/>
      <c r="CH14" s="2"/>
      <c r="CI14" s="24">
        <v>0.41685121846228473</v>
      </c>
      <c r="CJ14" s="2"/>
      <c r="CK14" s="24"/>
      <c r="CN14" s="4">
        <v>1.0487389171402133</v>
      </c>
      <c r="CR14" s="4">
        <v>1.0126044342511222</v>
      </c>
      <c r="CT14" s="74">
        <v>2.4000000000000002E-3</v>
      </c>
      <c r="CU14" s="66"/>
      <c r="CV14" s="74">
        <v>2.4995000000000003</v>
      </c>
      <c r="CW14" s="74">
        <v>2.4E-2</v>
      </c>
      <c r="CX14" s="74">
        <v>0</v>
      </c>
      <c r="CY14" s="74">
        <v>2.5020020020020021E-2</v>
      </c>
      <c r="DC14" s="4">
        <v>0.41754154084772382</v>
      </c>
      <c r="DE14" s="4">
        <v>1.2604434251122296E-2</v>
      </c>
      <c r="DG14">
        <v>2.7108518269925136E-2</v>
      </c>
      <c r="ER14" s="79">
        <v>5.07</v>
      </c>
      <c r="ES14">
        <v>2.3E-2</v>
      </c>
      <c r="ET14" s="6">
        <v>0.11267781542174918</v>
      </c>
      <c r="EU14" s="6">
        <v>8.9677815421749185E-2</v>
      </c>
      <c r="EV14" s="9">
        <v>6.1091529433073084E-8</v>
      </c>
      <c r="EW14" s="9">
        <v>1.4946302570291531E-9</v>
      </c>
      <c r="EX14" s="9">
        <v>4.0418797923585598E-3</v>
      </c>
      <c r="EZ14" s="9">
        <v>34.915634800551317</v>
      </c>
      <c r="FA14" s="9">
        <v>34.915634800551317</v>
      </c>
      <c r="FB14" s="24">
        <v>35.345634800551316</v>
      </c>
      <c r="FC14" s="31">
        <v>33.049999999999997</v>
      </c>
    </row>
    <row r="15" spans="1:162" x14ac:dyDescent="0.25">
      <c r="A15" t="s">
        <v>27</v>
      </c>
      <c r="B15">
        <v>647.096</v>
      </c>
      <c r="C15" t="s">
        <v>12</v>
      </c>
      <c r="F15" s="22">
        <v>28.718</v>
      </c>
      <c r="G15">
        <v>301.86799999999999</v>
      </c>
      <c r="H15" s="6">
        <v>0.53350352961538938</v>
      </c>
      <c r="I15" s="7">
        <v>3944.1824813323733</v>
      </c>
      <c r="J15" s="128">
        <v>109760</v>
      </c>
      <c r="K15" s="8">
        <v>0.99812150481819084</v>
      </c>
      <c r="L15" s="8">
        <v>0.99934721388868542</v>
      </c>
      <c r="M15" s="8">
        <v>1.2272624976396754E-3</v>
      </c>
      <c r="N15" s="28">
        <v>-2.5231060263160154E-5</v>
      </c>
      <c r="O15" s="8">
        <v>2.1288645694282457E-3</v>
      </c>
      <c r="P15" s="8">
        <v>7.5950949930518087E-4</v>
      </c>
      <c r="Q15" s="8">
        <v>2.5413450568382946E-5</v>
      </c>
      <c r="R15" s="8">
        <v>1.0041496360121505</v>
      </c>
      <c r="S15" s="32">
        <v>3.608372269492896E-2</v>
      </c>
      <c r="T15" s="23">
        <v>5.7665695256973457</v>
      </c>
      <c r="U15" s="23">
        <v>2</v>
      </c>
      <c r="V15" s="23">
        <v>12.162350321361657</v>
      </c>
      <c r="W15" s="23">
        <v>5.0291545189504374</v>
      </c>
      <c r="X15" s="23">
        <v>14.507531995818825</v>
      </c>
      <c r="Z15" s="78">
        <v>-43.7425</v>
      </c>
      <c r="AA15">
        <v>229.40749999999997</v>
      </c>
      <c r="AB15" s="6">
        <v>0.83982830575486878</v>
      </c>
      <c r="AC15" s="4">
        <v>8.3493251212301445</v>
      </c>
      <c r="AD15" s="1">
        <v>109014</v>
      </c>
      <c r="AE15" s="8">
        <v>0.99996907888192788</v>
      </c>
      <c r="AF15" s="8">
        <v>0.99801247853801933</v>
      </c>
      <c r="AG15" s="8">
        <v>-1.9585776075924711E-3</v>
      </c>
      <c r="AH15" s="28">
        <v>-4.7794975070010374E-5</v>
      </c>
      <c r="AI15" s="8">
        <v>5.4737264845614803E-3</v>
      </c>
      <c r="AJ15" s="8">
        <v>1.1227207767128176E-3</v>
      </c>
      <c r="AK15" s="8">
        <v>1.5064266003967974E-4</v>
      </c>
      <c r="AL15" s="8">
        <v>1.0047999955607176</v>
      </c>
      <c r="AM15" s="53">
        <v>7.6957105002541305E-5</v>
      </c>
      <c r="AN15" s="23">
        <v>7.736502925390667</v>
      </c>
      <c r="AO15" s="23">
        <v>10</v>
      </c>
      <c r="AP15" s="23">
        <v>116.91408315552022</v>
      </c>
      <c r="AQ15" s="23">
        <v>1.3759700588915185</v>
      </c>
      <c r="AR15" s="23">
        <v>117.60378229977741</v>
      </c>
      <c r="AT15" s="31"/>
      <c r="AU15"/>
      <c r="AV15" s="63"/>
      <c r="AW15" s="5"/>
      <c r="AZ15" s="44"/>
      <c r="BA15" s="49"/>
      <c r="BD15" s="63">
        <v>0.2</v>
      </c>
      <c r="BE15" s="1">
        <v>0</v>
      </c>
      <c r="BF15" s="1">
        <v>99.8</v>
      </c>
      <c r="BG15" s="8">
        <v>0.21740000000000001</v>
      </c>
      <c r="BH15" s="27">
        <v>0</v>
      </c>
      <c r="BI15" s="23">
        <v>93.8</v>
      </c>
      <c r="BJ15" s="8">
        <v>0.21740000000000001</v>
      </c>
      <c r="BK15" s="8">
        <v>0.19340000000000002</v>
      </c>
      <c r="BL15" s="9">
        <v>1.317505532086241E-7</v>
      </c>
      <c r="BM15" s="9">
        <v>6.3899699539653247E-5</v>
      </c>
      <c r="BO15" s="24">
        <v>77.01896577092316</v>
      </c>
      <c r="BP15" s="24">
        <v>77.01896577092316</v>
      </c>
      <c r="BQ15" s="24">
        <v>77.448965770923166</v>
      </c>
      <c r="BR15" s="4">
        <v>0.11235933489647448</v>
      </c>
      <c r="BS15" s="31">
        <v>77</v>
      </c>
      <c r="BU15" s="4">
        <v>0.905549123708286</v>
      </c>
      <c r="BV15" s="2">
        <v>8.0594026703935171</v>
      </c>
      <c r="BY15" s="7">
        <v>77</v>
      </c>
      <c r="CE15" s="24">
        <v>0.44896577092316647</v>
      </c>
      <c r="CF15" s="2"/>
      <c r="CG15" s="2"/>
      <c r="CH15" s="2"/>
      <c r="CI15" s="24">
        <v>0.91249319755668468</v>
      </c>
      <c r="CJ15" s="2"/>
      <c r="CK15" s="24"/>
      <c r="CN15" s="4">
        <v>1.0058307242977034</v>
      </c>
      <c r="CR15" s="4">
        <v>1.0118495223936761</v>
      </c>
      <c r="CT15" s="74">
        <v>2.8E-3</v>
      </c>
      <c r="CU15" s="66"/>
      <c r="CV15" s="74">
        <v>2.4990000000000001</v>
      </c>
      <c r="CW15" s="74">
        <v>1.3999999999999999E-2</v>
      </c>
      <c r="CX15" s="74">
        <v>0</v>
      </c>
      <c r="CY15" s="74">
        <v>2.5040080160320641E-2</v>
      </c>
      <c r="DC15" s="4">
        <v>0.91260058929809085</v>
      </c>
      <c r="DE15" s="4">
        <v>1.1849522393676102E-2</v>
      </c>
      <c r="DG15">
        <v>1.8341515230706304E-2</v>
      </c>
      <c r="ER15" s="79">
        <v>5.07</v>
      </c>
      <c r="ES15">
        <v>2.3E-2</v>
      </c>
      <c r="ET15" s="6">
        <v>0.22524460131387755</v>
      </c>
      <c r="EU15" s="6">
        <v>0.20224460131387756</v>
      </c>
      <c r="EV15" s="9">
        <v>1.3777579165750253E-7</v>
      </c>
      <c r="EW15" s="9">
        <v>3.3707433552312926E-9</v>
      </c>
      <c r="EX15" s="9">
        <v>9.1227138522644406E-3</v>
      </c>
      <c r="EZ15" s="9">
        <v>77.633658018570571</v>
      </c>
      <c r="FA15" s="9">
        <v>77.633658018570571</v>
      </c>
      <c r="FB15" s="24">
        <v>78.063658018570578</v>
      </c>
      <c r="FC15" s="31">
        <v>77</v>
      </c>
    </row>
    <row r="16" spans="1:162" x14ac:dyDescent="0.25">
      <c r="A16" t="s">
        <v>28</v>
      </c>
      <c r="B16">
        <v>22.064</v>
      </c>
      <c r="C16" t="s">
        <v>34</v>
      </c>
      <c r="F16" s="22">
        <v>28.721499999999999</v>
      </c>
      <c r="G16">
        <v>301.87149999999997</v>
      </c>
      <c r="H16" s="6">
        <v>0.5334981208352394</v>
      </c>
      <c r="I16" s="7">
        <v>3944.9827190499759</v>
      </c>
      <c r="J16" s="128">
        <v>109760</v>
      </c>
      <c r="K16" s="8">
        <v>0.99812126309869087</v>
      </c>
      <c r="L16" s="8">
        <v>0.99934725268191527</v>
      </c>
      <c r="M16" s="8">
        <v>1.2275434906619362E-3</v>
      </c>
      <c r="N16" s="28">
        <v>-2.5230279589232663E-5</v>
      </c>
      <c r="O16" s="8">
        <v>2.1287578366439111E-3</v>
      </c>
      <c r="P16" s="8">
        <v>7.5949494953167366E-4</v>
      </c>
      <c r="Q16" s="8">
        <v>2.5412139889938971E-5</v>
      </c>
      <c r="R16" s="8">
        <v>1.0041497950692504</v>
      </c>
      <c r="S16" s="32">
        <v>3.609104946142281E-2</v>
      </c>
      <c r="T16" s="23">
        <v>5.7665090299178532</v>
      </c>
      <c r="U16" s="23">
        <v>2</v>
      </c>
      <c r="V16" s="23">
        <v>12.162028246376192</v>
      </c>
      <c r="W16" s="23">
        <v>5.0291545189504374</v>
      </c>
      <c r="X16" s="23">
        <v>14.507237939499584</v>
      </c>
      <c r="Z16" s="78">
        <v>-34.945</v>
      </c>
      <c r="AA16">
        <v>238.20499999999998</v>
      </c>
      <c r="AB16" s="6">
        <v>0.87203470493483659</v>
      </c>
      <c r="AC16" s="4">
        <v>22.480659425725008</v>
      </c>
      <c r="AD16" s="1">
        <v>109014</v>
      </c>
      <c r="AE16" s="8">
        <v>0.99994003535580267</v>
      </c>
      <c r="AF16" s="8">
        <v>0.99825911701791936</v>
      </c>
      <c r="AG16" s="8">
        <v>-1.682433637692973E-3</v>
      </c>
      <c r="AH16" s="28">
        <v>-4.4152887152524315E-5</v>
      </c>
      <c r="AI16" s="8">
        <v>4.8680281455527443E-3</v>
      </c>
      <c r="AJ16" s="8">
        <v>1.0811157482244599E-3</v>
      </c>
      <c r="AK16" s="8">
        <v>1.1528131307466368E-4</v>
      </c>
      <c r="AL16" s="8">
        <v>1.0043916065333156</v>
      </c>
      <c r="AM16" s="53">
        <v>2.071237238935574E-4</v>
      </c>
      <c r="AN16" s="23">
        <v>7.4309256947248157</v>
      </c>
      <c r="AO16" s="23">
        <v>10</v>
      </c>
      <c r="AP16" s="23">
        <v>108.3095891941815</v>
      </c>
      <c r="AQ16" s="23">
        <v>1.3759700588915185</v>
      </c>
      <c r="AR16" s="23">
        <v>109.03246792444828</v>
      </c>
      <c r="AT16" s="31"/>
      <c r="AU16"/>
      <c r="AV16" s="63"/>
      <c r="AW16" s="5"/>
      <c r="AZ16" s="44"/>
      <c r="BA16" s="49"/>
      <c r="BD16" s="63">
        <v>0.5</v>
      </c>
      <c r="BE16" s="1">
        <v>0</v>
      </c>
      <c r="BF16" s="1">
        <v>99.5</v>
      </c>
      <c r="BG16" s="8">
        <v>0.54349999999999998</v>
      </c>
      <c r="BH16" s="27">
        <v>0</v>
      </c>
      <c r="BI16" s="23">
        <v>93.5</v>
      </c>
      <c r="BJ16" s="8">
        <v>0.54349999999999998</v>
      </c>
      <c r="BK16" s="8">
        <v>0.51949999999999996</v>
      </c>
      <c r="BL16" s="9">
        <v>3.5390078796215204E-7</v>
      </c>
      <c r="BM16" s="9">
        <v>6.3695329498481647E-5</v>
      </c>
      <c r="BO16" s="24">
        <v>206.84321153899788</v>
      </c>
      <c r="BP16" s="24">
        <v>206.84321153899788</v>
      </c>
      <c r="BQ16" s="24">
        <v>207.27321153899788</v>
      </c>
      <c r="BR16" s="4">
        <v>0.30069617982804731</v>
      </c>
      <c r="BS16" s="31">
        <v>207.05</v>
      </c>
      <c r="BU16" s="4">
        <v>2.2575172483757018</v>
      </c>
      <c r="BV16" s="2">
        <v>7.5076352804570377</v>
      </c>
      <c r="BY16" s="7">
        <v>207.05</v>
      </c>
      <c r="CE16" s="24">
        <v>0.22321153899787305</v>
      </c>
      <c r="CF16" s="2"/>
      <c r="CG16" s="2"/>
      <c r="CH16" s="2"/>
      <c r="CI16" s="24">
        <v>2.2774552288194343</v>
      </c>
      <c r="CJ16" s="2"/>
      <c r="CK16" s="24"/>
      <c r="CN16" s="4">
        <v>1.0010780562134647</v>
      </c>
      <c r="CR16" s="4">
        <v>1.0109993358955571</v>
      </c>
      <c r="CT16" s="74">
        <v>4.0000000000000001E-3</v>
      </c>
      <c r="CU16" s="66"/>
      <c r="CV16" s="74">
        <v>2.4975000000000001</v>
      </c>
      <c r="CW16" s="74">
        <v>8.0000000000000002E-3</v>
      </c>
      <c r="CX16" s="74">
        <v>0</v>
      </c>
      <c r="CY16" s="74">
        <v>2.5100502512562815E-2</v>
      </c>
      <c r="DC16" s="4">
        <v>2.2774692795462643</v>
      </c>
      <c r="DE16" s="4">
        <v>1.0999335895557105E-2</v>
      </c>
      <c r="DG16">
        <v>1.3600933429117688E-2</v>
      </c>
      <c r="ER16" s="79">
        <v>5.07</v>
      </c>
      <c r="ES16">
        <v>2.3E-2</v>
      </c>
      <c r="ET16" s="6">
        <v>0.56311548538228329</v>
      </c>
      <c r="EU16" s="6">
        <v>0.54011548538228327</v>
      </c>
      <c r="EV16" s="9">
        <v>3.6794474661665116E-7</v>
      </c>
      <c r="EW16" s="9">
        <v>9.0019247563713869E-9</v>
      </c>
      <c r="EX16" s="9">
        <v>2.4362884642214467E-2</v>
      </c>
      <c r="EZ16" s="9">
        <v>207.28743895303325</v>
      </c>
      <c r="FA16" s="9">
        <v>207.28743895303325</v>
      </c>
      <c r="FB16" s="24">
        <v>207.71743895303325</v>
      </c>
      <c r="FC16" s="31">
        <v>207.05</v>
      </c>
    </row>
    <row r="17" spans="1:159" x14ac:dyDescent="0.25">
      <c r="A17" t="s">
        <v>29</v>
      </c>
      <c r="B17">
        <v>-7.8595178299999997</v>
      </c>
      <c r="F17" s="22">
        <v>28.836500000000001</v>
      </c>
      <c r="G17">
        <v>301.98649999999998</v>
      </c>
      <c r="H17" s="6">
        <v>0.53332040377316514</v>
      </c>
      <c r="I17" s="7">
        <v>3971.354941531823</v>
      </c>
      <c r="J17" s="128">
        <v>109760</v>
      </c>
      <c r="K17" s="8">
        <v>0.99811330669213738</v>
      </c>
      <c r="L17" s="8">
        <v>0.99934852641962901</v>
      </c>
      <c r="M17" s="8">
        <v>1.236789473991255E-3</v>
      </c>
      <c r="N17" s="28">
        <v>-2.5204640871789947E-5</v>
      </c>
      <c r="O17" s="8">
        <v>2.1252522684256933E-3</v>
      </c>
      <c r="P17" s="8">
        <v>7.5901650849637863E-4</v>
      </c>
      <c r="Q17" s="8">
        <v>2.5369245482909076E-5</v>
      </c>
      <c r="R17" s="8">
        <v>1.0041550358207063</v>
      </c>
      <c r="S17" s="32">
        <v>3.6332507867808186E-2</v>
      </c>
      <c r="T17" s="23">
        <v>5.7645237259303919</v>
      </c>
      <c r="U17" s="23">
        <v>2</v>
      </c>
      <c r="V17" s="23">
        <v>12.15145201997424</v>
      </c>
      <c r="W17" s="23">
        <v>5.0291545189504374</v>
      </c>
      <c r="X17" s="23">
        <v>14.497583079811271</v>
      </c>
      <c r="Z17" s="78">
        <v>-28.053999999999998</v>
      </c>
      <c r="AA17">
        <v>245.09599999999998</v>
      </c>
      <c r="AB17" s="6">
        <v>0.89726167813735525</v>
      </c>
      <c r="AC17" s="4">
        <v>46.469390095785229</v>
      </c>
      <c r="AD17" s="1">
        <v>109009</v>
      </c>
      <c r="AE17" s="8">
        <v>0.99990255056623523</v>
      </c>
      <c r="AF17" s="8">
        <v>0.99843005195455814</v>
      </c>
      <c r="AG17" s="8">
        <v>-1.4737275229621206E-3</v>
      </c>
      <c r="AH17" s="28">
        <v>-4.1522529556080532E-5</v>
      </c>
      <c r="AI17" s="8">
        <v>4.4473626137308004E-3</v>
      </c>
      <c r="AJ17" s="8">
        <v>1.050440160986187E-3</v>
      </c>
      <c r="AK17" s="8">
        <v>9.4732796918322158E-5</v>
      </c>
      <c r="AL17" s="8">
        <v>1.0041273019961867</v>
      </c>
      <c r="AM17" s="53">
        <v>4.2804890699198368E-4</v>
      </c>
      <c r="AN17" s="23">
        <v>7.2030967369199885</v>
      </c>
      <c r="AO17" s="23">
        <v>10</v>
      </c>
      <c r="AP17" s="23">
        <v>102.24819284264127</v>
      </c>
      <c r="AQ17" s="23">
        <v>1.3760331715729894</v>
      </c>
      <c r="AR17" s="23">
        <v>102.99743205282671</v>
      </c>
      <c r="AT17" s="31"/>
      <c r="AU17"/>
      <c r="AV17" s="63"/>
      <c r="AW17" s="5"/>
      <c r="AZ17" s="44"/>
      <c r="BA17" s="49"/>
      <c r="BD17" s="63">
        <v>1</v>
      </c>
      <c r="BE17" s="1">
        <v>0</v>
      </c>
      <c r="BF17" s="1">
        <v>99</v>
      </c>
      <c r="BG17" s="8">
        <v>1.087</v>
      </c>
      <c r="BH17" s="27">
        <v>0</v>
      </c>
      <c r="BI17" s="23">
        <v>93</v>
      </c>
      <c r="BJ17" s="8">
        <v>1.087</v>
      </c>
      <c r="BK17" s="8">
        <v>1.0629999999999999</v>
      </c>
      <c r="BL17" s="9">
        <v>7.2415117921803202E-7</v>
      </c>
      <c r="BM17" s="9">
        <v>6.335471276319565E-5</v>
      </c>
      <c r="BO17" s="24">
        <v>425.89015888821888</v>
      </c>
      <c r="BP17" s="24">
        <v>425.89015888821888</v>
      </c>
      <c r="BQ17" s="24">
        <v>426.32015888821888</v>
      </c>
      <c r="BR17" s="4">
        <v>0.61806119220802946</v>
      </c>
      <c r="BS17" s="31">
        <v>428.35</v>
      </c>
      <c r="BU17" s="4">
        <v>4.411895001982832</v>
      </c>
      <c r="BV17" s="2">
        <v>7.1382818685335918</v>
      </c>
      <c r="BY17" s="7">
        <v>428.35</v>
      </c>
      <c r="CE17" s="24">
        <v>-2.0298411117811384</v>
      </c>
      <c r="CF17" s="2"/>
      <c r="CG17" s="2"/>
      <c r="CH17" s="2"/>
      <c r="CI17" s="24">
        <v>4.4549766717497752</v>
      </c>
      <c r="CJ17" s="2"/>
      <c r="CK17" s="24"/>
      <c r="CN17" s="4">
        <v>0.99526125572129998</v>
      </c>
      <c r="CR17" s="4">
        <v>1.0104012744049145</v>
      </c>
      <c r="CT17" s="74">
        <v>6.0000000000000001E-3</v>
      </c>
      <c r="CU17" s="66"/>
      <c r="CV17" s="74">
        <v>2.4950000000000001</v>
      </c>
      <c r="CW17" s="74">
        <v>6.0000000000000001E-3</v>
      </c>
      <c r="CX17" s="74">
        <v>0</v>
      </c>
      <c r="CY17" s="74">
        <v>2.5202020202020205E-2</v>
      </c>
      <c r="DC17" s="4">
        <v>4.4549807121731408</v>
      </c>
      <c r="DE17" s="4">
        <v>1.0401274404914373E-2</v>
      </c>
      <c r="DG17">
        <v>1.2007768703898606E-2</v>
      </c>
      <c r="ER17" s="79">
        <v>5.07</v>
      </c>
      <c r="ES17">
        <v>2.3E-2</v>
      </c>
      <c r="ET17" s="6">
        <v>1.1264934360523076</v>
      </c>
      <c r="EU17" s="6">
        <v>1.1034934360523077</v>
      </c>
      <c r="EV17" s="9">
        <v>7.5173666319533083E-7</v>
      </c>
      <c r="EW17" s="9">
        <v>1.8391557267538461E-8</v>
      </c>
      <c r="EX17" s="9">
        <v>4.9756109874665132E-2</v>
      </c>
      <c r="EZ17" s="9">
        <v>426.04883712090879</v>
      </c>
      <c r="FA17" s="9">
        <v>426.04883712090879</v>
      </c>
      <c r="FB17" s="24">
        <v>426.47883712090879</v>
      </c>
      <c r="FC17" s="31">
        <v>428.35</v>
      </c>
    </row>
    <row r="18" spans="1:159" x14ac:dyDescent="0.25">
      <c r="A18" t="s">
        <v>30</v>
      </c>
      <c r="B18">
        <v>1.84408259</v>
      </c>
      <c r="D18" s="3"/>
      <c r="F18" s="22">
        <v>28.721</v>
      </c>
      <c r="G18">
        <v>301.87099999999998</v>
      </c>
      <c r="H18" s="6">
        <v>0.53349889351811797</v>
      </c>
      <c r="I18" s="7">
        <v>3944.8683907277623</v>
      </c>
      <c r="J18" s="128">
        <v>109760</v>
      </c>
      <c r="K18" s="8">
        <v>0.99812129763160906</v>
      </c>
      <c r="L18" s="8">
        <v>0.99934724714012413</v>
      </c>
      <c r="M18" s="8">
        <v>1.227503347332961E-3</v>
      </c>
      <c r="N18" s="28">
        <v>-2.5230391112758317E-5</v>
      </c>
      <c r="O18" s="8">
        <v>2.1287730840339201E-3</v>
      </c>
      <c r="P18" s="8">
        <v>7.5949702811216313E-4</v>
      </c>
      <c r="Q18" s="8">
        <v>2.5412327110917539E-5</v>
      </c>
      <c r="R18" s="8">
        <v>1.0041497723452029</v>
      </c>
      <c r="S18" s="32">
        <v>3.6090002701175926E-2</v>
      </c>
      <c r="T18" s="23">
        <v>5.7665176719063904</v>
      </c>
      <c r="U18" s="23">
        <v>2</v>
      </c>
      <c r="V18" s="23">
        <v>12.162074256401576</v>
      </c>
      <c r="W18" s="23">
        <v>5.0291545189504374</v>
      </c>
      <c r="X18" s="23">
        <v>14.50727994677549</v>
      </c>
      <c r="Z18" s="78">
        <v>-21.12</v>
      </c>
      <c r="AA18">
        <v>252.02999999999997</v>
      </c>
      <c r="AB18" s="6">
        <v>0.9226460682383949</v>
      </c>
      <c r="AC18" s="4">
        <v>92.692084143353043</v>
      </c>
      <c r="AD18" s="1">
        <v>109055</v>
      </c>
      <c r="AE18" s="8">
        <v>0.99984535383333484</v>
      </c>
      <c r="AF18" s="8">
        <v>0.99858436004337692</v>
      </c>
      <c r="AG18" s="8">
        <v>-1.2619847959198655E-3</v>
      </c>
      <c r="AH18" s="28">
        <v>-3.9051991176986261E-5</v>
      </c>
      <c r="AI18" s="8">
        <v>4.0670349236821435E-3</v>
      </c>
      <c r="AJ18" s="8">
        <v>1.021537735632496E-3</v>
      </c>
      <c r="AK18" s="8">
        <v>7.8618504381016254E-5</v>
      </c>
      <c r="AL18" s="8">
        <v>1.0039128416220091</v>
      </c>
      <c r="AM18" s="53">
        <v>8.5328296353417933E-4</v>
      </c>
      <c r="AN18" s="23">
        <v>6.9853089470360272</v>
      </c>
      <c r="AO18" s="23">
        <v>10</v>
      </c>
      <c r="AP18" s="23">
        <v>96.696545903265502</v>
      </c>
      <c r="AQ18" s="23">
        <v>1.3754527531979277</v>
      </c>
      <c r="AR18" s="23">
        <v>97.472603335420118</v>
      </c>
      <c r="AT18" s="31"/>
      <c r="AU18" s="49"/>
      <c r="AV18" s="64"/>
      <c r="AW18" s="5"/>
      <c r="BD18" s="63">
        <v>2</v>
      </c>
      <c r="BE18" s="1">
        <v>0</v>
      </c>
      <c r="BF18" s="1">
        <v>98</v>
      </c>
      <c r="BG18" s="8">
        <v>2.1739999999999999</v>
      </c>
      <c r="BH18" s="27">
        <v>0</v>
      </c>
      <c r="BI18" s="23">
        <v>92</v>
      </c>
      <c r="BJ18" s="8">
        <v>2.1739999999999999</v>
      </c>
      <c r="BK18" s="8">
        <v>2.15</v>
      </c>
      <c r="BL18" s="9">
        <v>1.464651961729792E-6</v>
      </c>
      <c r="BM18" s="9">
        <v>6.2673479292623657E-5</v>
      </c>
      <c r="BO18" s="24">
        <v>854.2744161252773</v>
      </c>
      <c r="BP18" s="24">
        <v>854.2744161252773</v>
      </c>
      <c r="BQ18" s="24">
        <v>854.70441612527725</v>
      </c>
      <c r="BR18" s="4">
        <v>1.2399436236474688</v>
      </c>
      <c r="BS18" s="31">
        <v>854.35</v>
      </c>
      <c r="BU18" s="4">
        <v>8.3275718659616178</v>
      </c>
      <c r="BV18" s="2">
        <v>6.716089108523251</v>
      </c>
      <c r="BY18" s="7">
        <v>854.35</v>
      </c>
      <c r="CE18" s="24">
        <v>0.35441612527722555</v>
      </c>
      <c r="CF18" s="2"/>
      <c r="CG18" s="2"/>
      <c r="CH18" s="2"/>
      <c r="CI18" s="24">
        <v>8.4193772556276087</v>
      </c>
      <c r="CJ18" s="2"/>
      <c r="CK18" s="24"/>
      <c r="CN18" s="4">
        <v>1.0004148371572275</v>
      </c>
      <c r="CR18" s="4">
        <v>1.0098546281372958</v>
      </c>
      <c r="CT18" s="74">
        <v>0.01</v>
      </c>
      <c r="CU18" s="66"/>
      <c r="CV18" s="74">
        <v>2.4900000000000002</v>
      </c>
      <c r="CW18" s="74">
        <v>5.0000000000000001E-3</v>
      </c>
      <c r="CX18" s="74">
        <v>0</v>
      </c>
      <c r="CY18" s="74">
        <v>2.5408163265306125E-2</v>
      </c>
      <c r="DC18" s="4">
        <v>8.4193787402978533</v>
      </c>
      <c r="DE18" s="4">
        <v>9.8546281372958299E-3</v>
      </c>
      <c r="DG18">
        <v>1.1050506582251452E-2</v>
      </c>
      <c r="ER18" s="79">
        <v>5.07</v>
      </c>
      <c r="ES18">
        <v>2.3E-2</v>
      </c>
      <c r="ET18" s="6">
        <v>2.2524596658723564</v>
      </c>
      <c r="EU18" s="6">
        <v>2.2294596658723562</v>
      </c>
      <c r="EV18" s="9">
        <v>1.5187825456825085E-6</v>
      </c>
      <c r="EW18" s="9">
        <v>3.7157661097872601E-8</v>
      </c>
      <c r="EX18" s="9">
        <v>0.10056397213156983</v>
      </c>
      <c r="EZ18" s="9">
        <v>853.88588291605402</v>
      </c>
      <c r="FA18" s="9">
        <v>853.88588291605402</v>
      </c>
      <c r="FB18" s="24">
        <v>854.31588291605397</v>
      </c>
      <c r="FC18" s="31">
        <v>854.35</v>
      </c>
    </row>
    <row r="19" spans="1:159" x14ac:dyDescent="0.25">
      <c r="A19" t="s">
        <v>31</v>
      </c>
      <c r="B19">
        <v>-11.7866497</v>
      </c>
      <c r="C19" s="3"/>
      <c r="D19" s="3"/>
      <c r="F19" s="22">
        <v>28.875</v>
      </c>
      <c r="G19">
        <v>302.02499999999998</v>
      </c>
      <c r="H19" s="6">
        <v>0.5332609071915142</v>
      </c>
      <c r="I19" s="7">
        <v>3980.2181066501716</v>
      </c>
      <c r="J19" s="128">
        <v>111520</v>
      </c>
      <c r="K19" s="8">
        <v>0.998110636862656</v>
      </c>
      <c r="L19" s="8">
        <v>0.99933851291832021</v>
      </c>
      <c r="M19" s="8">
        <v>1.2294442744271417E-3</v>
      </c>
      <c r="N19" s="28">
        <v>-2.5196062674746236E-5</v>
      </c>
      <c r="O19" s="8">
        <v>2.1594429679071907E-3</v>
      </c>
      <c r="P19" s="8">
        <v>7.7148227794089435E-4</v>
      </c>
      <c r="Q19" s="8">
        <v>2.5776823634835625E-5</v>
      </c>
      <c r="R19" s="8">
        <v>1.0041949204935356</v>
      </c>
      <c r="S19" s="32">
        <v>3.5840340792274931E-2</v>
      </c>
      <c r="T19" s="23">
        <v>5.7756879469409022</v>
      </c>
      <c r="U19" s="23">
        <v>2</v>
      </c>
      <c r="V19" s="23">
        <v>12.147913986838841</v>
      </c>
      <c r="W19" s="23">
        <v>4.9497847919655671</v>
      </c>
      <c r="X19" s="23">
        <v>14.471722598876982</v>
      </c>
      <c r="Z19" s="78">
        <v>-78</v>
      </c>
      <c r="AA19">
        <v>195.14999999999998</v>
      </c>
      <c r="AB19" s="6">
        <v>0.71441645921804053</v>
      </c>
      <c r="AC19" s="4">
        <v>7.5657717626035459E-2</v>
      </c>
      <c r="AD19" s="1">
        <v>109888.75</v>
      </c>
      <c r="AE19" s="8">
        <v>0.99999867239881413</v>
      </c>
      <c r="AF19" s="8">
        <v>0.9965815826649902</v>
      </c>
      <c r="AG19" s="8">
        <v>-3.4229458711056622E-3</v>
      </c>
      <c r="AH19" s="28">
        <v>-6.5985179324258106E-5</v>
      </c>
      <c r="AI19" s="8">
        <v>8.9683665050540404E-3</v>
      </c>
      <c r="AJ19" s="8">
        <v>1.3304995707373666E-3</v>
      </c>
      <c r="AK19" s="8">
        <v>5.4130836172222271E-4</v>
      </c>
      <c r="AL19" s="8">
        <v>1.0074448043426607</v>
      </c>
      <c r="AM19" s="53">
        <v>6.9361945177075504E-7</v>
      </c>
      <c r="AN19" s="23">
        <v>9.2698577691482065</v>
      </c>
      <c r="AO19" s="23">
        <v>10</v>
      </c>
      <c r="AP19" s="23">
        <v>162.04478606200362</v>
      </c>
      <c r="AQ19" s="23">
        <v>1.3650168920840395</v>
      </c>
      <c r="AR19" s="23">
        <v>162.62320321545889</v>
      </c>
      <c r="AT19" s="31"/>
      <c r="AU19" s="49"/>
      <c r="AV19" s="63"/>
      <c r="AW19" s="5"/>
      <c r="BD19" s="63">
        <v>1.4999999999999999E-2</v>
      </c>
      <c r="BE19" s="1">
        <v>0</v>
      </c>
      <c r="BF19" s="1">
        <v>199.98500000000001</v>
      </c>
      <c r="BG19" s="8">
        <v>1.6305E-2</v>
      </c>
      <c r="BH19" s="27">
        <v>0</v>
      </c>
      <c r="BI19" s="23">
        <v>193.98500000000001</v>
      </c>
      <c r="BJ19" s="8">
        <v>1.6305E-2</v>
      </c>
      <c r="BK19" s="8">
        <v>-7.6950000000000005E-3</v>
      </c>
      <c r="BL19" s="9">
        <v>-5.242091556051512E-9</v>
      </c>
      <c r="BM19" s="9">
        <v>1.3214907478890871E-4</v>
      </c>
      <c r="BO19" s="24">
        <v>-1.4746247453702053</v>
      </c>
      <c r="BP19" s="24">
        <v>3.8004924567856903E-2</v>
      </c>
      <c r="BQ19" s="24">
        <v>0.46800492456785692</v>
      </c>
      <c r="BR19" s="4">
        <v>6.7728374432543721E-4</v>
      </c>
      <c r="BS19" s="31">
        <v>0.69499999999999995</v>
      </c>
      <c r="BU19" s="4">
        <v>1.130231262347439E-2</v>
      </c>
      <c r="BV19" s="2">
        <v>16.687706914819426</v>
      </c>
      <c r="BY19" s="7">
        <v>0.69499999999999995</v>
      </c>
      <c r="CE19" s="24">
        <v>-0.22699507543214303</v>
      </c>
      <c r="CF19" s="2"/>
      <c r="CG19" s="2"/>
      <c r="CH19" s="2"/>
      <c r="CI19" s="24">
        <v>1.1322587332808524E-2</v>
      </c>
      <c r="CJ19" s="2"/>
      <c r="CK19" s="24"/>
      <c r="CN19" s="4">
        <v>0.67338838067317541</v>
      </c>
      <c r="CR19" s="4">
        <v>1.0163265847558622</v>
      </c>
      <c r="CT19" s="74">
        <v>2.0600000000000002E-3</v>
      </c>
      <c r="CU19" s="66"/>
      <c r="CV19" s="74">
        <v>2.9999250000000002</v>
      </c>
      <c r="CW19" s="74">
        <v>0.13733333333333336</v>
      </c>
      <c r="CX19" s="74">
        <v>0</v>
      </c>
      <c r="CY19" s="74">
        <v>1.5000750056254218E-2</v>
      </c>
      <c r="DC19" s="4">
        <v>0.13779929400527977</v>
      </c>
      <c r="DE19" s="4">
        <v>1.6326584755862229E-2</v>
      </c>
      <c r="DG19">
        <v>0.13830040424465434</v>
      </c>
      <c r="ER19" s="79">
        <v>5.07</v>
      </c>
      <c r="ES19">
        <v>2.3E-2</v>
      </c>
      <c r="ET19" s="6">
        <v>1.6889376756618044E-2</v>
      </c>
      <c r="EU19" s="6">
        <v>-6.110623243381956E-3</v>
      </c>
      <c r="EV19" s="9">
        <v>-4.1627610794469984E-9</v>
      </c>
      <c r="EW19" s="9">
        <v>-1.018437207230326E-10</v>
      </c>
      <c r="EX19" s="82">
        <v>-2.7549061426482329E-4</v>
      </c>
      <c r="EZ19" s="9" t="e">
        <v>#NUM!</v>
      </c>
      <c r="FA19" s="9" t="e">
        <v>#NUM!</v>
      </c>
      <c r="FB19" s="24" t="e">
        <v>#NUM!</v>
      </c>
      <c r="FC19" s="31">
        <v>0.69499999999999995</v>
      </c>
    </row>
    <row r="20" spans="1:159" x14ac:dyDescent="0.25">
      <c r="A20" t="s">
        <v>32</v>
      </c>
      <c r="B20">
        <v>22.680741099999999</v>
      </c>
      <c r="C20" s="3"/>
      <c r="F20" s="22">
        <v>28.8675</v>
      </c>
      <c r="G20">
        <v>302.01749999999998</v>
      </c>
      <c r="H20" s="6">
        <v>0.53327249743469285</v>
      </c>
      <c r="I20" s="7">
        <v>3978.4901676457312</v>
      </c>
      <c r="J20" s="128">
        <v>111520</v>
      </c>
      <c r="K20" s="8">
        <v>0.9981111572020378</v>
      </c>
      <c r="L20" s="8">
        <v>0.99933842860889854</v>
      </c>
      <c r="M20" s="8">
        <v>1.2288385849785937E-3</v>
      </c>
      <c r="N20" s="28">
        <v>-2.519773354764298E-5</v>
      </c>
      <c r="O20" s="8">
        <v>2.159674683112775E-3</v>
      </c>
      <c r="P20" s="8">
        <v>7.7151383257064831E-4</v>
      </c>
      <c r="Q20" s="8">
        <v>2.5779643131487907E-5</v>
      </c>
      <c r="R20" s="8">
        <v>1.0041945794688816</v>
      </c>
      <c r="S20" s="32">
        <v>3.5824769196736772E-2</v>
      </c>
      <c r="T20" s="23">
        <v>5.7758210824082008</v>
      </c>
      <c r="U20" s="23">
        <v>2</v>
      </c>
      <c r="V20" s="23">
        <v>12.148603107762797</v>
      </c>
      <c r="W20" s="23">
        <v>4.9497847919655671</v>
      </c>
      <c r="X20" s="23">
        <v>14.472354201466622</v>
      </c>
      <c r="Z20" s="78">
        <v>-72.674999999999997</v>
      </c>
      <c r="AA20">
        <v>200.47499999999997</v>
      </c>
      <c r="AB20" s="6">
        <v>0.73391052862791017</v>
      </c>
      <c r="AC20" s="4">
        <v>0.17451263945504428</v>
      </c>
      <c r="AD20" s="1">
        <v>109887.5</v>
      </c>
      <c r="AE20" s="8">
        <v>0.99999767590372157</v>
      </c>
      <c r="AF20" s="8">
        <v>0.99686304773429324</v>
      </c>
      <c r="AG20" s="8">
        <v>-3.1395587154502478E-3</v>
      </c>
      <c r="AH20" s="28">
        <v>-6.2641203524992621E-5</v>
      </c>
      <c r="AI20" s="8">
        <v>8.285284042432688E-3</v>
      </c>
      <c r="AJ20" s="8">
        <v>1.295143055892514E-3</v>
      </c>
      <c r="AK20" s="8">
        <v>4.3177201233485376E-4</v>
      </c>
      <c r="AL20" s="8">
        <v>1.0068963111840796</v>
      </c>
      <c r="AM20" s="53">
        <v>1.599054787143955E-6</v>
      </c>
      <c r="AN20" s="23">
        <v>8.9743975590579179</v>
      </c>
      <c r="AO20" s="23">
        <v>10</v>
      </c>
      <c r="AP20" s="23">
        <v>153.58686694101513</v>
      </c>
      <c r="AQ20" s="23">
        <v>1.3650324195199637</v>
      </c>
      <c r="AR20" s="23">
        <v>154.17953438057677</v>
      </c>
      <c r="AT20" s="31"/>
      <c r="AU20" s="49"/>
      <c r="AV20" s="63"/>
      <c r="AW20" s="5"/>
      <c r="BD20" s="63">
        <v>2.5000000000000001E-2</v>
      </c>
      <c r="BE20" s="1">
        <v>0</v>
      </c>
      <c r="BF20" s="1">
        <v>199.97499999999999</v>
      </c>
      <c r="BG20" s="8">
        <v>2.7175000000000001E-2</v>
      </c>
      <c r="BH20" s="27">
        <v>0</v>
      </c>
      <c r="BI20" s="23">
        <v>193.97499999999999</v>
      </c>
      <c r="BJ20" s="8">
        <v>2.7175000000000001E-2</v>
      </c>
      <c r="BK20" s="8">
        <v>3.1750000000000007E-3</v>
      </c>
      <c r="BL20" s="9">
        <v>2.1629162690660886E-9</v>
      </c>
      <c r="BM20" s="9">
        <v>1.3214226245420298E-4</v>
      </c>
      <c r="BO20" s="24">
        <v>0.60816024482279085</v>
      </c>
      <c r="BP20" s="24">
        <v>0.77855258693413032</v>
      </c>
      <c r="BQ20" s="24">
        <v>1.2085525869341303</v>
      </c>
      <c r="BR20" s="4">
        <v>1.7490601109209517E-3</v>
      </c>
      <c r="BS20" s="31">
        <v>1.6</v>
      </c>
      <c r="BU20" s="4">
        <v>2.4668725500892285E-2</v>
      </c>
      <c r="BV20" s="2">
        <v>14.103989535215684</v>
      </c>
      <c r="BY20" s="7">
        <v>1.6</v>
      </c>
      <c r="CE20" s="24">
        <v>-0.39144741306586983</v>
      </c>
      <c r="CF20" s="2"/>
      <c r="CG20" s="2"/>
      <c r="CH20" s="2"/>
      <c r="CI20" s="24">
        <v>2.4730653632890259E-2</v>
      </c>
      <c r="CJ20" s="2"/>
      <c r="CK20" s="24"/>
      <c r="CN20" s="4">
        <v>0.75534536683383136</v>
      </c>
      <c r="CR20" s="4">
        <v>1.0154857282224454</v>
      </c>
      <c r="CT20" s="74">
        <v>2.0999999999999999E-3</v>
      </c>
      <c r="CU20" s="66"/>
      <c r="CV20" s="74">
        <v>2.9998749999999998</v>
      </c>
      <c r="CW20" s="74">
        <v>8.3999999999999991E-2</v>
      </c>
      <c r="CX20" s="74">
        <v>0</v>
      </c>
      <c r="CY20" s="74">
        <v>1.5001250156269533E-2</v>
      </c>
      <c r="DC20" s="4">
        <v>8.7564862982305786E-2</v>
      </c>
      <c r="DE20" s="4">
        <v>1.5485728222445389E-2</v>
      </c>
      <c r="DG20">
        <v>8.541550080974436E-2</v>
      </c>
      <c r="ER20" s="79">
        <v>5.07</v>
      </c>
      <c r="ES20">
        <v>2.3E-2</v>
      </c>
      <c r="ET20" s="6">
        <v>2.8148538102921325E-2</v>
      </c>
      <c r="EU20" s="6">
        <v>5.1485381029213254E-3</v>
      </c>
      <c r="EV20" s="9">
        <v>3.5073564802252564E-9</v>
      </c>
      <c r="EW20" s="9">
        <v>8.5808968382022093E-11</v>
      </c>
      <c r="EX20" s="82">
        <v>2.3212184592672969E-4</v>
      </c>
      <c r="EZ20" s="9">
        <v>0.95084569543739417</v>
      </c>
      <c r="FA20" s="9">
        <v>1.039308361295451</v>
      </c>
      <c r="FB20" s="24">
        <v>1.4693083612954509</v>
      </c>
      <c r="FC20" s="31">
        <v>1.6</v>
      </c>
    </row>
    <row r="21" spans="1:159" x14ac:dyDescent="0.25">
      <c r="A21" t="s">
        <v>33</v>
      </c>
      <c r="B21">
        <v>-15.9618719</v>
      </c>
      <c r="F21" s="22">
        <v>28.876000000000001</v>
      </c>
      <c r="G21">
        <v>302.02599999999995</v>
      </c>
      <c r="H21" s="6">
        <v>0.53325936182575706</v>
      </c>
      <c r="I21" s="7">
        <v>3980.4485478410188</v>
      </c>
      <c r="J21" s="128">
        <v>111520</v>
      </c>
      <c r="K21" s="8">
        <v>0.99811056747519511</v>
      </c>
      <c r="L21" s="8">
        <v>0.99933852415900903</v>
      </c>
      <c r="M21" s="8">
        <v>1.2295250413660145E-3</v>
      </c>
      <c r="N21" s="28">
        <v>-2.5195839899166721E-5</v>
      </c>
      <c r="O21" s="8">
        <v>2.1594120734172218E-3</v>
      </c>
      <c r="P21" s="8">
        <v>7.7147807042149115E-4</v>
      </c>
      <c r="Q21" s="8">
        <v>2.5776447810227036E-5</v>
      </c>
      <c r="R21" s="8">
        <v>1.0041949659726257</v>
      </c>
      <c r="S21" s="32">
        <v>3.5842417450277969E-2</v>
      </c>
      <c r="T21" s="23">
        <v>5.7756701970919835</v>
      </c>
      <c r="U21" s="23">
        <v>2</v>
      </c>
      <c r="V21" s="23">
        <v>12.147822107935081</v>
      </c>
      <c r="W21" s="23">
        <v>4.9497847919655671</v>
      </c>
      <c r="X21" s="23">
        <v>14.471638389566902</v>
      </c>
      <c r="Z21" s="78">
        <v>-63.875</v>
      </c>
      <c r="AA21">
        <v>209.27499999999998</v>
      </c>
      <c r="AB21" s="6">
        <v>0.76612607995314086</v>
      </c>
      <c r="AC21" s="4">
        <v>0.6332602468045484</v>
      </c>
      <c r="AD21" s="1">
        <v>109938</v>
      </c>
      <c r="AE21" s="8">
        <v>0.99999449173889221</v>
      </c>
      <c r="AF21" s="8">
        <v>0.99726957484888712</v>
      </c>
      <c r="AG21" s="8">
        <v>-2.7286512848211037E-3</v>
      </c>
      <c r="AH21" s="28">
        <v>-5.7580932592168964E-5</v>
      </c>
      <c r="AI21" s="8">
        <v>7.2960790327607416E-3</v>
      </c>
      <c r="AJ21" s="8">
        <v>1.241247366031821E-3</v>
      </c>
      <c r="AK21" s="8">
        <v>3.0489142272041293E-4</v>
      </c>
      <c r="AL21" s="8">
        <v>1.0061322925260021</v>
      </c>
      <c r="AM21" s="53">
        <v>5.7954809427408374E-6</v>
      </c>
      <c r="AN21" s="23">
        <v>8.5621663204303804</v>
      </c>
      <c r="AO21" s="23">
        <v>10</v>
      </c>
      <c r="AP21" s="23">
        <v>140.88547963206312</v>
      </c>
      <c r="AQ21" s="23">
        <v>1.3644053921301098</v>
      </c>
      <c r="AR21" s="23">
        <v>141.50579728523229</v>
      </c>
      <c r="AT21" s="31"/>
      <c r="AU21" s="49"/>
      <c r="AV21" s="63"/>
      <c r="AW21" s="5"/>
      <c r="BD21" s="63">
        <v>0.05</v>
      </c>
      <c r="BE21" s="1">
        <v>0</v>
      </c>
      <c r="BF21" s="1">
        <v>199.95</v>
      </c>
      <c r="BG21" s="8">
        <v>5.4350000000000002E-2</v>
      </c>
      <c r="BH21" s="27">
        <v>0</v>
      </c>
      <c r="BI21" s="23">
        <v>193.95</v>
      </c>
      <c r="BJ21" s="8">
        <v>5.4350000000000002E-2</v>
      </c>
      <c r="BK21" s="8">
        <v>3.0350000000000002E-2</v>
      </c>
      <c r="BL21" s="9">
        <v>2.0675435831860087E-8</v>
      </c>
      <c r="BM21" s="9">
        <v>1.3212523161743866E-4</v>
      </c>
      <c r="BO21" s="24">
        <v>5.8163121126097801</v>
      </c>
      <c r="BP21" s="24">
        <v>5.8163149578179452</v>
      </c>
      <c r="BQ21" s="24">
        <v>6.2463149578179449</v>
      </c>
      <c r="BR21" s="4">
        <v>9.0394411336884133E-3</v>
      </c>
      <c r="BS21" s="31">
        <v>5.8</v>
      </c>
      <c r="BU21" s="4">
        <v>8.2073362425434726E-2</v>
      </c>
      <c r="BV21" s="2">
        <v>9.0794730793214296</v>
      </c>
      <c r="BY21" s="7">
        <v>5.8</v>
      </c>
      <c r="CE21" s="24">
        <v>0.44631495781794506</v>
      </c>
      <c r="CF21" s="2"/>
      <c r="CG21" s="2"/>
      <c r="CH21" s="2"/>
      <c r="CI21" s="24">
        <v>8.256965735563021E-2</v>
      </c>
      <c r="CJ21" s="2"/>
      <c r="CN21" s="4">
        <v>1.0769508547961975</v>
      </c>
      <c r="CR21" s="4">
        <v>1.0142243871513004</v>
      </c>
      <c r="CT21" s="74">
        <v>2.2000000000000001E-3</v>
      </c>
      <c r="CU21" s="66"/>
      <c r="CV21" s="74">
        <v>2.9997499999999997</v>
      </c>
      <c r="CW21" s="74">
        <v>4.3999999999999997E-2</v>
      </c>
      <c r="CX21" s="74">
        <v>0</v>
      </c>
      <c r="CY21" s="74">
        <v>1.5002500625156288E-2</v>
      </c>
      <c r="DC21" s="4">
        <v>9.356146811495733E-2</v>
      </c>
      <c r="DE21" s="4">
        <v>1.4224387151300278E-2</v>
      </c>
      <c r="DG21">
        <v>4.6242114893569435E-2</v>
      </c>
      <c r="ER21" s="79">
        <v>5.07</v>
      </c>
      <c r="ES21">
        <v>2.3E-2</v>
      </c>
      <c r="ET21" s="6">
        <v>5.6298035388422617E-2</v>
      </c>
      <c r="EU21" s="6">
        <v>3.3298035388422617E-2</v>
      </c>
      <c r="EV21" s="9">
        <v>2.2683736210884289E-8</v>
      </c>
      <c r="EW21" s="9">
        <v>5.5496725647371033E-10</v>
      </c>
      <c r="EX21" s="82">
        <v>1.5011997115621839E-3</v>
      </c>
      <c r="EZ21" s="9">
        <v>6.1524991932462418</v>
      </c>
      <c r="FA21" s="9">
        <v>6.1524999269935261</v>
      </c>
      <c r="FB21" s="24">
        <v>6.5824999269935258</v>
      </c>
      <c r="FC21" s="31">
        <v>5.8</v>
      </c>
    </row>
    <row r="22" spans="1:159" x14ac:dyDescent="0.25">
      <c r="A22" t="s">
        <v>35</v>
      </c>
      <c r="B22">
        <v>1.80122502</v>
      </c>
      <c r="F22" s="22">
        <v>28.933499999999999</v>
      </c>
      <c r="G22">
        <v>302.08349999999996</v>
      </c>
      <c r="H22" s="6">
        <v>0.53317050329471982</v>
      </c>
      <c r="I22" s="7">
        <v>3993.7184535208789</v>
      </c>
      <c r="J22" s="128">
        <v>111520</v>
      </c>
      <c r="K22" s="8">
        <v>0.99810657418163407</v>
      </c>
      <c r="L22" s="8">
        <v>0.99933917027413788</v>
      </c>
      <c r="M22" s="8">
        <v>1.2341724448642925E-3</v>
      </c>
      <c r="N22" s="28">
        <v>-2.5183033260067683E-5</v>
      </c>
      <c r="O22" s="8">
        <v>2.1576359845291333E-3</v>
      </c>
      <c r="P22" s="8">
        <v>7.7123604477594609E-4</v>
      </c>
      <c r="Q22" s="8">
        <v>2.5754880737905818E-5</v>
      </c>
      <c r="R22" s="8">
        <v>1.0041975846372371</v>
      </c>
      <c r="S22" s="32">
        <v>3.5962001656625074E-2</v>
      </c>
      <c r="T22" s="23">
        <v>5.7746501929924596</v>
      </c>
      <c r="U22" s="23">
        <v>2</v>
      </c>
      <c r="V22" s="23">
        <v>12.14254060850047</v>
      </c>
      <c r="W22" s="23">
        <v>4.9497847919655671</v>
      </c>
      <c r="X22" s="23">
        <v>14.466798082757789</v>
      </c>
      <c r="Z22">
        <v>-56.62</v>
      </c>
      <c r="AA22">
        <v>216.52999999999997</v>
      </c>
      <c r="AB22" s="6">
        <v>0.79268560550593037</v>
      </c>
      <c r="AC22" s="4">
        <v>1.6947371021463995</v>
      </c>
      <c r="AD22" s="1">
        <v>109950</v>
      </c>
      <c r="AE22" s="8">
        <v>0.99998935684939461</v>
      </c>
      <c r="AF22" s="8">
        <v>0.99756024997958048</v>
      </c>
      <c r="AG22" s="8">
        <v>-2.4320878529047484E-3</v>
      </c>
      <c r="AH22" s="28">
        <v>-5.379317818369869E-5</v>
      </c>
      <c r="AI22" s="8">
        <v>6.586488791884778E-3</v>
      </c>
      <c r="AJ22" s="8">
        <v>1.1997778057128996E-3</v>
      </c>
      <c r="AK22" s="8">
        <v>2.3371971273590661E-4</v>
      </c>
      <c r="AL22" s="8">
        <v>1.0056035398826744</v>
      </c>
      <c r="AM22" s="53">
        <v>1.550007848193656E-5</v>
      </c>
      <c r="AN22" s="23">
        <v>8.259899430603145</v>
      </c>
      <c r="AO22" s="23">
        <v>10</v>
      </c>
      <c r="AP22" s="23">
        <v>131.491717840484</v>
      </c>
      <c r="AQ22" s="23">
        <v>1.3642564802182811</v>
      </c>
      <c r="AR22" s="23">
        <v>132.13689490444733</v>
      </c>
      <c r="AU22" s="49"/>
      <c r="BD22" s="63">
        <v>0.1</v>
      </c>
      <c r="BE22" s="1">
        <v>0</v>
      </c>
      <c r="BF22" s="1">
        <v>199.9</v>
      </c>
      <c r="BG22" s="8">
        <v>0.1087</v>
      </c>
      <c r="BH22" s="27">
        <v>0</v>
      </c>
      <c r="BI22" s="23">
        <v>193.9</v>
      </c>
      <c r="BJ22" s="8">
        <v>0.1087</v>
      </c>
      <c r="BK22" s="8">
        <v>8.4699999999999998E-2</v>
      </c>
      <c r="BL22" s="9">
        <v>5.7700474957448085E-8</v>
      </c>
      <c r="BM22" s="9">
        <v>1.3209116994391008E-4</v>
      </c>
      <c r="BO22" s="24">
        <v>16.287655069150691</v>
      </c>
      <c r="BP22" s="24">
        <v>16.287655069150691</v>
      </c>
      <c r="BQ22" s="24">
        <v>16.717655069150691</v>
      </c>
      <c r="BR22" s="4">
        <v>2.4185094030259525E-2</v>
      </c>
      <c r="BS22" s="31">
        <v>15.52</v>
      </c>
      <c r="BU22" s="4">
        <v>0.20507646089170223</v>
      </c>
      <c r="BV22" s="2">
        <v>8.479456835483786</v>
      </c>
      <c r="BY22" s="7">
        <v>15.52</v>
      </c>
      <c r="CE22" s="24">
        <v>1.1976550691506915</v>
      </c>
      <c r="CF22" s="2"/>
      <c r="CG22" s="2"/>
      <c r="CH22" s="2"/>
      <c r="CI22" s="24">
        <v>0.20649763578578414</v>
      </c>
      <c r="CJ22" s="2"/>
      <c r="CN22" s="4">
        <v>1.077168496723627</v>
      </c>
      <c r="CR22" s="4">
        <v>1.0132926473065964</v>
      </c>
      <c r="CT22" s="74">
        <v>2.4000000000000002E-3</v>
      </c>
      <c r="CU22" s="66"/>
      <c r="CV22" s="74">
        <v>2.9995000000000003</v>
      </c>
      <c r="CW22" s="74">
        <v>2.4E-2</v>
      </c>
      <c r="CX22" s="74">
        <v>0</v>
      </c>
      <c r="CY22" s="74">
        <v>1.5005002501250626E-2</v>
      </c>
      <c r="DC22" s="4">
        <v>0.2078876465428342</v>
      </c>
      <c r="DE22" s="4">
        <v>1.3292647306596322E-2</v>
      </c>
      <c r="DG22">
        <v>2.7435277881179963E-2</v>
      </c>
      <c r="ER22" s="79">
        <v>5.07</v>
      </c>
      <c r="ES22">
        <v>2.3E-2</v>
      </c>
      <c r="ET22" s="6">
        <v>0.11260906958007516</v>
      </c>
      <c r="EU22" s="6">
        <v>8.9609069580075168E-2</v>
      </c>
      <c r="EV22" s="9">
        <v>6.1044697464762109E-8</v>
      </c>
      <c r="EW22" s="9">
        <v>1.4934844930012526E-9</v>
      </c>
      <c r="EX22" s="82">
        <v>4.0391423234079904E-3</v>
      </c>
      <c r="EZ22" s="9">
        <v>16.611825366024849</v>
      </c>
      <c r="FA22" s="9">
        <v>16.611825366024849</v>
      </c>
      <c r="FB22" s="24">
        <v>17.041825366024849</v>
      </c>
      <c r="FC22" s="31">
        <v>15.52</v>
      </c>
    </row>
    <row r="23" spans="1:159" x14ac:dyDescent="0.25">
      <c r="F23" s="22">
        <v>28.717500000000001</v>
      </c>
      <c r="G23">
        <v>301.86749999999995</v>
      </c>
      <c r="H23" s="6">
        <v>0.53350430229826795</v>
      </c>
      <c r="I23" s="7">
        <v>3944.0681731889058</v>
      </c>
      <c r="J23" s="128">
        <v>111520</v>
      </c>
      <c r="K23" s="8">
        <v>0.99812153934746661</v>
      </c>
      <c r="L23" s="8">
        <v>0.99933674084201829</v>
      </c>
      <c r="M23" s="8">
        <v>1.2167479606728039E-3</v>
      </c>
      <c r="N23" s="28">
        <v>-2.523117178976851E-5</v>
      </c>
      <c r="O23" s="8">
        <v>2.1643114127052891E-3</v>
      </c>
      <c r="P23" s="8">
        <v>7.7214427263782616E-4</v>
      </c>
      <c r="Q23" s="8">
        <v>2.5836334130601396E-5</v>
      </c>
      <c r="R23" s="8">
        <v>1.0041877843444971</v>
      </c>
      <c r="S23" s="32">
        <v>3.551457209593091E-2</v>
      </c>
      <c r="T23" s="23">
        <v>5.7784880886836003</v>
      </c>
      <c r="U23" s="23">
        <v>2</v>
      </c>
      <c r="V23" s="23">
        <v>12.162396332989642</v>
      </c>
      <c r="W23" s="23">
        <v>4.9497847919655671</v>
      </c>
      <c r="X23" s="23">
        <v>14.484998399673772</v>
      </c>
      <c r="Z23">
        <v>-49.927500000000002</v>
      </c>
      <c r="AA23">
        <v>223.22249999999997</v>
      </c>
      <c r="AB23" s="6">
        <v>0.81718589837457878</v>
      </c>
      <c r="AC23" s="4">
        <v>3.9715735416472118</v>
      </c>
      <c r="AD23" s="1">
        <v>109934.5</v>
      </c>
      <c r="AE23" s="8">
        <v>0.99998118693652327</v>
      </c>
      <c r="AF23" s="8">
        <v>0.99779840298739153</v>
      </c>
      <c r="AG23" s="8">
        <v>-2.1852108498190835E-3</v>
      </c>
      <c r="AH23" s="28">
        <v>-5.0568901234498733E-5</v>
      </c>
      <c r="AI23" s="8">
        <v>6.0036654806788691E-3</v>
      </c>
      <c r="AJ23" s="8">
        <v>1.1636187428831657E-3</v>
      </c>
      <c r="AK23" s="8">
        <v>1.8567068443833972E-4</v>
      </c>
      <c r="AL23" s="8">
        <v>1.0051811198785194</v>
      </c>
      <c r="AM23" s="53">
        <v>3.6313902735472864E-5</v>
      </c>
      <c r="AN23" s="23">
        <v>7.9989631667553533</v>
      </c>
      <c r="AO23" s="23">
        <v>10</v>
      </c>
      <c r="AP23" s="23">
        <v>123.6018902373193</v>
      </c>
      <c r="AQ23" s="23">
        <v>1.36444883089476</v>
      </c>
      <c r="AR23" s="23">
        <v>124.27096363428413</v>
      </c>
      <c r="AU23" s="49"/>
      <c r="AW23" s="5"/>
      <c r="BD23" s="63">
        <v>0.2</v>
      </c>
      <c r="BE23" s="1">
        <v>0</v>
      </c>
      <c r="BF23" s="1">
        <v>199.8</v>
      </c>
      <c r="BG23" s="8">
        <v>0.21740000000000001</v>
      </c>
      <c r="BH23" s="27">
        <v>0</v>
      </c>
      <c r="BI23" s="23">
        <v>193.8</v>
      </c>
      <c r="BJ23" s="8">
        <v>0.21740000000000001</v>
      </c>
      <c r="BK23" s="8">
        <v>0.19340000000000002</v>
      </c>
      <c r="BL23" s="9">
        <v>1.317505532086241E-7</v>
      </c>
      <c r="BM23" s="9">
        <v>1.3202304659685289E-4</v>
      </c>
      <c r="BO23" s="24">
        <v>36.708318268290931</v>
      </c>
      <c r="BP23" s="24">
        <v>36.708318268290931</v>
      </c>
      <c r="BQ23" s="24">
        <v>37.138318268290931</v>
      </c>
      <c r="BR23" s="4">
        <v>5.3794848068276932E-2</v>
      </c>
      <c r="BS23" s="31">
        <v>36.35</v>
      </c>
      <c r="BU23" s="4">
        <v>0.4517249528106228</v>
      </c>
      <c r="BV23" s="2">
        <v>8.3971787082155007</v>
      </c>
      <c r="BY23" s="7">
        <v>36.35</v>
      </c>
      <c r="CE23" s="24">
        <v>0.78831826829092932</v>
      </c>
      <c r="CF23" s="2"/>
      <c r="CG23" s="2"/>
      <c r="CH23" s="2"/>
      <c r="CI23" s="24">
        <v>0.45491682610170447</v>
      </c>
      <c r="CJ23" s="2"/>
      <c r="CN23" s="4">
        <v>1.0216868849598606</v>
      </c>
      <c r="CR23" s="4">
        <v>1.0125112299879877</v>
      </c>
      <c r="CT23" s="74">
        <v>2.8E-3</v>
      </c>
      <c r="CU23" s="66"/>
      <c r="CV23" s="74">
        <v>2.9990000000000001</v>
      </c>
      <c r="CW23" s="74">
        <v>1.3999999999999999E-2</v>
      </c>
      <c r="CX23" s="74">
        <v>0</v>
      </c>
      <c r="CY23" s="74">
        <v>1.5010010010010009E-2</v>
      </c>
      <c r="DC23" s="4">
        <v>0.45513219911411279</v>
      </c>
      <c r="DE23" s="4">
        <v>1.251122998798764E-2</v>
      </c>
      <c r="DG23">
        <v>1.8775805596893073E-2</v>
      </c>
      <c r="ER23" s="79">
        <v>5.07</v>
      </c>
      <c r="ES23">
        <v>2.3E-2</v>
      </c>
      <c r="ET23" s="6">
        <v>0.22512086797365538</v>
      </c>
      <c r="EU23" s="6">
        <v>0.20212086797365539</v>
      </c>
      <c r="EV23" s="9">
        <v>1.3769150036471751E-7</v>
      </c>
      <c r="EW23" s="9">
        <v>3.3686811328942564E-9</v>
      </c>
      <c r="EX23" s="82">
        <v>9.1171476729442879E-3</v>
      </c>
      <c r="EZ23" s="9">
        <v>37.00081270053537</v>
      </c>
      <c r="FA23" s="9">
        <v>37.00081270053537</v>
      </c>
      <c r="FB23" s="24">
        <v>37.43081270053537</v>
      </c>
      <c r="FC23" s="31">
        <v>36.35</v>
      </c>
    </row>
    <row r="24" spans="1:159" x14ac:dyDescent="0.25">
      <c r="A24" s="3" t="s">
        <v>174</v>
      </c>
      <c r="B24" s="3" t="s">
        <v>175</v>
      </c>
      <c r="F24" s="22">
        <v>28.7425</v>
      </c>
      <c r="G24">
        <v>301.89249999999998</v>
      </c>
      <c r="H24" s="6">
        <v>0.53346566815433882</v>
      </c>
      <c r="I24" s="7">
        <v>3949.7871126139526</v>
      </c>
      <c r="J24" s="128">
        <v>111520</v>
      </c>
      <c r="K24" s="8">
        <v>0.99811981224617019</v>
      </c>
      <c r="L24" s="8">
        <v>0.99933702234543265</v>
      </c>
      <c r="M24" s="8">
        <v>1.218760004072131E-3</v>
      </c>
      <c r="N24" s="28">
        <v>-2.5225595998784345E-5</v>
      </c>
      <c r="O24" s="8">
        <v>2.1635383030292267E-3</v>
      </c>
      <c r="P24" s="8">
        <v>7.7203928540262403E-4</v>
      </c>
      <c r="Q24" s="8">
        <v>2.582684579441678E-5</v>
      </c>
      <c r="R24" s="8">
        <v>1.0041889135122721</v>
      </c>
      <c r="S24" s="32">
        <v>3.5566108583398308E-2</v>
      </c>
      <c r="T24" s="23">
        <v>5.7780430194869963</v>
      </c>
      <c r="U24" s="23">
        <v>2</v>
      </c>
      <c r="V24" s="23">
        <v>12.160096032027131</v>
      </c>
      <c r="W24" s="23">
        <v>4.9497847919655671</v>
      </c>
      <c r="X24" s="23">
        <v>14.48288942614484</v>
      </c>
      <c r="Z24">
        <v>-41.537500000000001</v>
      </c>
      <c r="AA24">
        <v>231.61249999999998</v>
      </c>
      <c r="AB24" s="6">
        <v>0.84790049787670219</v>
      </c>
      <c r="AC24" s="4">
        <v>10.777870190706004</v>
      </c>
      <c r="AD24" s="1">
        <v>109930.5</v>
      </c>
      <c r="AE24" s="8">
        <v>0.99996332237844598</v>
      </c>
      <c r="AF24" s="8">
        <v>0.99806142017949573</v>
      </c>
      <c r="AG24" s="8">
        <v>-1.903783004159968E-3</v>
      </c>
      <c r="AH24" s="28">
        <v>-4.6850112018226252E-5</v>
      </c>
      <c r="AI24" s="8">
        <v>5.3587366897038871E-3</v>
      </c>
      <c r="AJ24" s="8">
        <v>1.1213572303556193E-3</v>
      </c>
      <c r="AK24" s="8">
        <v>1.4178772813569721E-4</v>
      </c>
      <c r="AL24" s="8">
        <v>1.0047292463966129</v>
      </c>
      <c r="AM24" s="53">
        <v>9.8506250717212801E-5</v>
      </c>
      <c r="AN24" s="23">
        <v>7.6908881006166796</v>
      </c>
      <c r="AO24" s="23">
        <v>10</v>
      </c>
      <c r="AP24" s="23">
        <v>114.66092627772682</v>
      </c>
      <c r="AQ24" s="23">
        <v>1.3644984785841965</v>
      </c>
      <c r="AR24" s="23">
        <v>115.36091032382058</v>
      </c>
      <c r="AW24" s="5"/>
      <c r="BD24" s="63">
        <v>0.5</v>
      </c>
      <c r="BE24" s="1">
        <v>0</v>
      </c>
      <c r="BF24" s="1">
        <v>199.5</v>
      </c>
      <c r="BG24" s="8">
        <v>0.54349999999999998</v>
      </c>
      <c r="BH24" s="27">
        <v>0</v>
      </c>
      <c r="BI24" s="23">
        <v>193.5</v>
      </c>
      <c r="BJ24" s="8">
        <v>0.54349999999999998</v>
      </c>
      <c r="BK24" s="8">
        <v>0.51949999999999996</v>
      </c>
      <c r="BL24" s="9">
        <v>3.5390078796215204E-7</v>
      </c>
      <c r="BM24" s="9">
        <v>1.3181867655568129E-4</v>
      </c>
      <c r="BO24" s="24">
        <v>98.732736928329842</v>
      </c>
      <c r="BP24" s="24">
        <v>98.732736928329842</v>
      </c>
      <c r="BQ24" s="24">
        <v>99.162736928329849</v>
      </c>
      <c r="BR24" s="4">
        <v>0.14361629541268908</v>
      </c>
      <c r="BS24" s="31">
        <v>98.6</v>
      </c>
      <c r="BU24" s="4">
        <v>1.1374585757928708</v>
      </c>
      <c r="BV24" s="2">
        <v>7.9201219647416954</v>
      </c>
      <c r="BY24" s="7">
        <v>98.6</v>
      </c>
      <c r="CE24" s="24">
        <v>0.56273692832985489</v>
      </c>
      <c r="CF24" s="2"/>
      <c r="CG24" s="2"/>
      <c r="CH24" s="2"/>
      <c r="CI24" s="24">
        <v>1.1464892724979203</v>
      </c>
      <c r="CJ24" s="2"/>
      <c r="CN24" s="4">
        <v>1.0057072710783961</v>
      </c>
      <c r="CR24" s="4">
        <v>1.0116266477184399</v>
      </c>
      <c r="CT24" s="74">
        <v>4.0000000000000001E-3</v>
      </c>
      <c r="CU24" s="66"/>
      <c r="CV24" s="74">
        <v>2.9975000000000001</v>
      </c>
      <c r="CW24" s="74">
        <v>8.0000000000000002E-3</v>
      </c>
      <c r="CX24" s="74">
        <v>0</v>
      </c>
      <c r="CY24" s="74">
        <v>1.5025062656641604E-2</v>
      </c>
      <c r="DC24" s="4">
        <v>1.1465171834529175</v>
      </c>
      <c r="DE24" s="4">
        <v>1.1626647718439959E-2</v>
      </c>
      <c r="DG24">
        <v>1.4113076814384066E-2</v>
      </c>
      <c r="ER24" s="79">
        <v>5.07</v>
      </c>
      <c r="ES24">
        <v>2.3E-2</v>
      </c>
      <c r="ET24" s="6">
        <v>0.5628301800150769</v>
      </c>
      <c r="EU24" s="6">
        <v>0.53983018001507688</v>
      </c>
      <c r="EV24" s="9">
        <v>3.6775038705117632E-7</v>
      </c>
      <c r="EW24" s="9">
        <v>8.9971696669179476E-9</v>
      </c>
      <c r="EX24" s="82">
        <v>2.4348321612321502E-2</v>
      </c>
      <c r="EZ24" s="9">
        <v>98.946998568282226</v>
      </c>
      <c r="FA24" s="9">
        <v>98.946998568282226</v>
      </c>
      <c r="FB24" s="24">
        <v>99.376998568282232</v>
      </c>
      <c r="FC24" s="31">
        <v>98.6</v>
      </c>
    </row>
    <row r="25" spans="1:159" x14ac:dyDescent="0.25">
      <c r="A25" t="s">
        <v>176</v>
      </c>
      <c r="B25">
        <v>2.0000000000000001E-4</v>
      </c>
      <c r="F25" s="22">
        <v>28.792000000000002</v>
      </c>
      <c r="G25">
        <v>301.94200000000001</v>
      </c>
      <c r="H25" s="6">
        <v>0.53338917254935891</v>
      </c>
      <c r="I25" s="7">
        <v>3961.1319018725094</v>
      </c>
      <c r="J25" s="128">
        <v>111520</v>
      </c>
      <c r="K25" s="8">
        <v>0.99811638874514064</v>
      </c>
      <c r="L25" s="8">
        <v>0.99933757947553625</v>
      </c>
      <c r="M25" s="8">
        <v>1.2227474594919744E-3</v>
      </c>
      <c r="N25" s="28">
        <v>-2.5214559179539626E-5</v>
      </c>
      <c r="O25" s="8">
        <v>2.1620079255508747E-3</v>
      </c>
      <c r="P25" s="8">
        <v>7.7183130919805405E-4</v>
      </c>
      <c r="Q25" s="8">
        <v>2.5808105907408041E-5</v>
      </c>
      <c r="R25" s="8">
        <v>1.0041911532194125</v>
      </c>
      <c r="S25" s="32">
        <v>3.5668343011079275E-2</v>
      </c>
      <c r="T25" s="23">
        <v>5.7771624527888745</v>
      </c>
      <c r="U25" s="23">
        <v>2</v>
      </c>
      <c r="V25" s="23">
        <v>12.15554312416557</v>
      </c>
      <c r="W25" s="23">
        <v>4.9497847919655671</v>
      </c>
      <c r="X25" s="23">
        <v>14.478715555467483</v>
      </c>
      <c r="Z25">
        <v>-35.049999999999997</v>
      </c>
      <c r="AA25">
        <v>238.09999999999997</v>
      </c>
      <c r="AB25" s="6">
        <v>0.87165031483379685</v>
      </c>
      <c r="AC25" s="4">
        <v>22.226059044971972</v>
      </c>
      <c r="AD25" s="1">
        <v>109917</v>
      </c>
      <c r="AE25" s="8">
        <v>0.99994049032895793</v>
      </c>
      <c r="AF25" s="8">
        <v>0.99824192764960928</v>
      </c>
      <c r="AG25" s="8">
        <v>-1.7001081314582981E-3</v>
      </c>
      <c r="AH25" s="28">
        <v>-4.4194411933496771E-5</v>
      </c>
      <c r="AI25" s="8">
        <v>4.9152387977575906E-3</v>
      </c>
      <c r="AJ25" s="8">
        <v>1.0905560834687236E-3</v>
      </c>
      <c r="AK25" s="8">
        <v>1.1659467447914741E-4</v>
      </c>
      <c r="AL25" s="8">
        <v>1.0044320741408064</v>
      </c>
      <c r="AM25" s="53">
        <v>2.031038564236399E-4</v>
      </c>
      <c r="AN25" s="23">
        <v>7.4638069730866672</v>
      </c>
      <c r="AO25" s="23">
        <v>10</v>
      </c>
      <c r="AP25" s="23">
        <v>108.40638975220497</v>
      </c>
      <c r="AQ25" s="23">
        <v>1.3646660662135974</v>
      </c>
      <c r="AR25" s="23">
        <v>109.13072925217142</v>
      </c>
      <c r="AW25" s="5"/>
      <c r="BD25" s="63">
        <v>1</v>
      </c>
      <c r="BE25" s="1">
        <v>0</v>
      </c>
      <c r="BF25" s="1">
        <v>199</v>
      </c>
      <c r="BG25" s="8">
        <v>1.087</v>
      </c>
      <c r="BH25" s="27">
        <v>0</v>
      </c>
      <c r="BI25" s="23">
        <v>193</v>
      </c>
      <c r="BJ25" s="8">
        <v>1.087</v>
      </c>
      <c r="BK25" s="8">
        <v>1.0629999999999999</v>
      </c>
      <c r="BL25" s="9">
        <v>7.2415117921803202E-7</v>
      </c>
      <c r="BM25" s="9">
        <v>1.3147805982039528E-4</v>
      </c>
      <c r="BO25" s="24">
        <v>202.56250239554291</v>
      </c>
      <c r="BP25" s="24">
        <v>202.56250239554291</v>
      </c>
      <c r="BQ25" s="24">
        <v>202.99250239554291</v>
      </c>
      <c r="BR25" s="4">
        <v>0.29390707020776174</v>
      </c>
      <c r="BS25" s="31">
        <v>203.35</v>
      </c>
      <c r="BU25" s="4">
        <v>2.2191733793429056</v>
      </c>
      <c r="BV25" s="2">
        <v>7.5505954238330526</v>
      </c>
      <c r="BY25" s="7">
        <v>203.35</v>
      </c>
      <c r="CE25" s="24">
        <v>-0.35749760445708034</v>
      </c>
      <c r="CF25" s="2"/>
      <c r="CG25" s="2"/>
      <c r="CH25" s="2"/>
      <c r="CI25" s="24">
        <v>2.2385512845370155</v>
      </c>
      <c r="CJ25" s="2"/>
      <c r="CN25" s="4">
        <v>0.99824195916175518</v>
      </c>
      <c r="CO25" s="2"/>
      <c r="CP25" s="2"/>
      <c r="CQ25" s="2"/>
      <c r="CR25" s="4">
        <v>1.011008700773137</v>
      </c>
      <c r="CT25" s="74">
        <v>6.0000000000000001E-3</v>
      </c>
      <c r="CU25" s="66"/>
      <c r="CV25" s="74">
        <v>2.9950000000000001</v>
      </c>
      <c r="CW25" s="74">
        <v>6.0000000000000001E-3</v>
      </c>
      <c r="CX25" s="74">
        <v>0</v>
      </c>
      <c r="CY25" s="74">
        <v>1.5050251256281408E-2</v>
      </c>
      <c r="DC25" s="4">
        <v>2.2385593254373051</v>
      </c>
      <c r="DE25" s="4">
        <v>1.1008700773137073E-2</v>
      </c>
      <c r="DG25">
        <v>1.2537603148627285E-2</v>
      </c>
      <c r="ER25" s="79">
        <v>5.07</v>
      </c>
      <c r="ES25">
        <v>2.3E-2</v>
      </c>
      <c r="ET25" s="6">
        <v>1.1257714888530432</v>
      </c>
      <c r="EU25" s="6">
        <v>1.1027714888530433</v>
      </c>
      <c r="EV25" s="9">
        <v>7.512448485992062E-7</v>
      </c>
      <c r="EW25" s="9">
        <v>1.8379524814217389E-8</v>
      </c>
      <c r="EX25" s="82">
        <v>4.9730885766141576E-2</v>
      </c>
      <c r="EZ25" s="9">
        <v>202.6453894786753</v>
      </c>
      <c r="FA25" s="9">
        <v>202.6453894786753</v>
      </c>
      <c r="FB25" s="24">
        <v>203.07538947867531</v>
      </c>
      <c r="FC25" s="31">
        <v>203.35</v>
      </c>
    </row>
    <row r="26" spans="1:159" x14ac:dyDescent="0.25">
      <c r="F26" s="22">
        <v>28.878499999999999</v>
      </c>
      <c r="G26">
        <v>302.02849999999995</v>
      </c>
      <c r="H26" s="6">
        <v>0.5332554984113641</v>
      </c>
      <c r="I26" s="7">
        <v>3981.0247016003309</v>
      </c>
      <c r="J26" s="128">
        <v>111520</v>
      </c>
      <c r="K26" s="8">
        <v>0.99811039399740442</v>
      </c>
      <c r="L26" s="8">
        <v>0.9993385522601469</v>
      </c>
      <c r="M26" s="8">
        <v>1.2297269673049237E-3</v>
      </c>
      <c r="N26" s="28">
        <v>-2.5195282967910712E-5</v>
      </c>
      <c r="O26" s="8">
        <v>2.159334838088544E-3</v>
      </c>
      <c r="P26" s="8">
        <v>7.7146755138057539E-4</v>
      </c>
      <c r="Q26" s="8">
        <v>2.5775508360165588E-5</v>
      </c>
      <c r="R26" s="8">
        <v>1.0041950796797563</v>
      </c>
      <c r="S26" s="32">
        <v>3.5847609553717921E-2</v>
      </c>
      <c r="T26" s="23">
        <v>5.7756258240619527</v>
      </c>
      <c r="U26" s="23">
        <v>2</v>
      </c>
      <c r="V26" s="23">
        <v>12.147592414675938</v>
      </c>
      <c r="W26" s="23">
        <v>4.9497847919655671</v>
      </c>
      <c r="X26" s="23">
        <v>14.471427870788608</v>
      </c>
      <c r="Z26" s="78">
        <v>-28.31</v>
      </c>
      <c r="AA26">
        <v>244.83999999999997</v>
      </c>
      <c r="AB26" s="6">
        <v>0.89632449846243945</v>
      </c>
      <c r="AC26" s="4">
        <v>45.265733314368276</v>
      </c>
      <c r="AD26" s="1">
        <v>109987.5</v>
      </c>
      <c r="AE26" s="8">
        <v>0.99990424591690796</v>
      </c>
      <c r="AF26" s="8">
        <v>0.99840987392139302</v>
      </c>
      <c r="AG26" s="8">
        <v>-1.4956330030851358E-3</v>
      </c>
      <c r="AH26" s="28">
        <v>-4.1617014939247096E-5</v>
      </c>
      <c r="AI26" s="8">
        <v>4.5023543430068513E-3</v>
      </c>
      <c r="AJ26" s="8">
        <v>1.0609930714300375E-3</v>
      </c>
      <c r="AK26" s="8">
        <v>9.6264259867245044E-5</v>
      </c>
      <c r="AL26" s="8">
        <v>1.0041726600759517</v>
      </c>
      <c r="AM26" s="53">
        <v>4.1327070651281118E-4</v>
      </c>
      <c r="AN26" s="23">
        <v>7.2400814387826484</v>
      </c>
      <c r="AO26" s="23">
        <v>10</v>
      </c>
      <c r="AP26" s="23">
        <v>102.46338595000819</v>
      </c>
      <c r="AQ26" s="23">
        <v>1.3637913399249915</v>
      </c>
      <c r="AR26" s="23">
        <v>103.21348829682772</v>
      </c>
      <c r="AW26" s="5"/>
      <c r="BD26" s="63">
        <v>2</v>
      </c>
      <c r="BE26" s="1">
        <v>0</v>
      </c>
      <c r="BF26" s="1">
        <v>198</v>
      </c>
      <c r="BG26" s="8">
        <v>2.1739999999999999</v>
      </c>
      <c r="BH26" s="27">
        <v>0</v>
      </c>
      <c r="BI26" s="23">
        <v>192</v>
      </c>
      <c r="BJ26" s="8">
        <v>2.1739999999999999</v>
      </c>
      <c r="BK26" s="8">
        <v>2.15</v>
      </c>
      <c r="BL26" s="9">
        <v>1.464651961729792E-6</v>
      </c>
      <c r="BM26" s="9">
        <v>1.3079682634982328E-4</v>
      </c>
      <c r="BO26" s="24">
        <v>411.56345730791014</v>
      </c>
      <c r="BP26" s="24">
        <v>411.56345730791014</v>
      </c>
      <c r="BQ26" s="24">
        <v>411.99345730791015</v>
      </c>
      <c r="BR26" s="4">
        <v>0.59621336006682479</v>
      </c>
      <c r="BS26" s="31">
        <v>413.66</v>
      </c>
      <c r="BU26" s="4">
        <v>4.2695291568865752</v>
      </c>
      <c r="BV26" s="2">
        <v>7.1610759551044572</v>
      </c>
      <c r="BY26" s="7">
        <v>413.66</v>
      </c>
      <c r="CE26" s="24">
        <v>-1.6665426920898767</v>
      </c>
      <c r="CF26" s="2"/>
      <c r="CG26" s="2"/>
      <c r="CH26" s="2"/>
      <c r="CI26" s="24">
        <v>4.3109569230307514</v>
      </c>
      <c r="CJ26" s="2"/>
      <c r="CN26" s="4">
        <v>0.99597122590511566</v>
      </c>
      <c r="CO26" s="2"/>
      <c r="CP26" s="2"/>
      <c r="CQ26" s="2"/>
      <c r="CR26" s="4">
        <v>1.0104223060744821</v>
      </c>
      <c r="CT26" s="74">
        <v>0.01</v>
      </c>
      <c r="CU26" s="66"/>
      <c r="CV26" s="74">
        <v>2.99</v>
      </c>
      <c r="CW26" s="74">
        <v>5.0000000000000001E-3</v>
      </c>
      <c r="CX26" s="74">
        <v>0</v>
      </c>
      <c r="CY26" s="74">
        <v>1.5101010101010103E-2</v>
      </c>
      <c r="DC26" s="4">
        <v>4.3109598226180168</v>
      </c>
      <c r="DE26" s="4">
        <v>1.0422306074482187E-2</v>
      </c>
      <c r="DG26">
        <v>1.1559604833651897E-2</v>
      </c>
      <c r="ER26" s="79">
        <v>5.07</v>
      </c>
      <c r="ES26">
        <v>2.3E-2</v>
      </c>
      <c r="ET26" s="6">
        <v>2.2519327031697824</v>
      </c>
      <c r="EU26" s="6">
        <v>2.2289327031697823</v>
      </c>
      <c r="EV26" s="9">
        <v>1.5184235610517721E-6</v>
      </c>
      <c r="EW26" s="9">
        <v>3.7148878386163033E-8</v>
      </c>
      <c r="EX26" s="82">
        <v>0.10048777338936497</v>
      </c>
      <c r="EZ26" s="9">
        <v>411.38005627026456</v>
      </c>
      <c r="FA26" s="9">
        <v>411.38005627026456</v>
      </c>
      <c r="FB26" s="24">
        <v>411.81005627026457</v>
      </c>
      <c r="FC26" s="31">
        <v>413.66</v>
      </c>
    </row>
    <row r="27" spans="1:159" x14ac:dyDescent="0.25">
      <c r="A27" s="3" t="s">
        <v>91</v>
      </c>
      <c r="B27" s="3" t="s">
        <v>177</v>
      </c>
      <c r="F27" s="22">
        <v>28.8855</v>
      </c>
      <c r="G27">
        <v>302.03549999999996</v>
      </c>
      <c r="H27" s="6">
        <v>0.53324468085106391</v>
      </c>
      <c r="I27" s="7">
        <v>3982.6383181276947</v>
      </c>
      <c r="J27" s="128">
        <v>113280</v>
      </c>
      <c r="K27" s="8">
        <v>0.99810990819013246</v>
      </c>
      <c r="L27" s="8">
        <v>0.99932819326361122</v>
      </c>
      <c r="M27" s="8">
        <v>1.2198477876859751E-3</v>
      </c>
      <c r="N27" s="28">
        <v>-2.5193723618857151E-5</v>
      </c>
      <c r="O27" s="8">
        <v>2.1944785153335134E-3</v>
      </c>
      <c r="P27" s="8">
        <v>7.8406376443875036E-4</v>
      </c>
      <c r="Q27" s="8">
        <v>2.6194688115323182E-5</v>
      </c>
      <c r="R27" s="8">
        <v>1.0042335208931443</v>
      </c>
      <c r="S27" s="32">
        <v>3.5306310916819614E-2</v>
      </c>
      <c r="T27" s="23">
        <v>5.787487279247534</v>
      </c>
      <c r="U27" s="23">
        <v>2</v>
      </c>
      <c r="V27" s="23">
        <v>12.146949303951196</v>
      </c>
      <c r="W27" s="23">
        <v>4.8728813559322033</v>
      </c>
      <c r="X27" s="23">
        <v>14.449510687535552</v>
      </c>
      <c r="Z27">
        <v>-60.055999999999997</v>
      </c>
      <c r="AA27">
        <v>213.09399999999999</v>
      </c>
      <c r="AB27" s="6">
        <v>0.78010689705667002</v>
      </c>
      <c r="AC27" s="4">
        <v>1.0720928262286109</v>
      </c>
      <c r="AD27" s="1">
        <v>110988</v>
      </c>
      <c r="AE27" s="8">
        <v>0.99999216532564617</v>
      </c>
      <c r="AF27" s="8">
        <v>0.99740278361650603</v>
      </c>
      <c r="AG27" s="8">
        <v>-2.5927602961890745E-3</v>
      </c>
      <c r="AH27" s="28">
        <v>-5.5546939545152006E-5</v>
      </c>
      <c r="AI27" s="8">
        <v>6.9772710334780096E-3</v>
      </c>
      <c r="AJ27" s="8">
        <v>1.2306398352640222E-3</v>
      </c>
      <c r="AK27" s="8">
        <v>2.6699085318071525E-4</v>
      </c>
      <c r="AL27" s="8">
        <v>1.0058994751894939</v>
      </c>
      <c r="AM27" s="53">
        <v>9.7165244103667156E-6</v>
      </c>
      <c r="AN27" s="23">
        <v>8.4469082562717865</v>
      </c>
      <c r="AO27" s="23">
        <v>10</v>
      </c>
      <c r="AP27" s="23">
        <v>135.82642850648074</v>
      </c>
      <c r="AQ27" s="23">
        <v>1.3514974591847768</v>
      </c>
      <c r="AR27" s="23">
        <v>136.46243250542685</v>
      </c>
      <c r="AW27" s="5"/>
      <c r="BD27" s="63">
        <v>0.1</v>
      </c>
      <c r="BE27" s="1">
        <v>0</v>
      </c>
      <c r="BF27" s="1">
        <v>299.89999999999998</v>
      </c>
      <c r="BG27" s="8">
        <v>0.1087</v>
      </c>
      <c r="BH27" s="27">
        <v>0</v>
      </c>
      <c r="BI27" s="23">
        <v>293.89999999999998</v>
      </c>
      <c r="BJ27" s="8">
        <v>0.1087</v>
      </c>
      <c r="BK27" s="8">
        <v>8.4699999999999998E-2</v>
      </c>
      <c r="BL27" s="9">
        <v>5.7700474957448085E-8</v>
      </c>
      <c r="BM27" s="9">
        <v>2.0021451700110969E-4</v>
      </c>
      <c r="BO27" s="24">
        <v>10.544281850544577</v>
      </c>
      <c r="BP27" s="24">
        <v>10.544281850544577</v>
      </c>
      <c r="BQ27" s="24">
        <v>10.974281850544576</v>
      </c>
      <c r="BR27" s="4">
        <v>1.5857300288747128E-2</v>
      </c>
      <c r="BS27" s="31">
        <v>9.73</v>
      </c>
      <c r="BU27" s="4">
        <v>0.13277794682778032</v>
      </c>
      <c r="BV27" s="2">
        <v>8.3733009030549805</v>
      </c>
      <c r="BY27" s="7">
        <v>9.73</v>
      </c>
      <c r="CE27" s="24">
        <v>1.2442818505445761</v>
      </c>
      <c r="CF27" s="2"/>
      <c r="CG27" s="2"/>
      <c r="CH27" s="2"/>
      <c r="CI27" s="24">
        <v>0.13372149092890179</v>
      </c>
      <c r="CJ27" s="2"/>
      <c r="CN27" s="4">
        <v>1.1278809712789903</v>
      </c>
      <c r="CO27" s="2"/>
      <c r="CP27" s="2"/>
      <c r="CQ27" s="2"/>
      <c r="CR27" s="4">
        <v>1.0137225303222137</v>
      </c>
      <c r="CT27" s="74">
        <v>2.4000000000000002E-3</v>
      </c>
      <c r="CU27" s="66"/>
      <c r="CV27" s="74">
        <v>3.4994999999999998</v>
      </c>
      <c r="CW27" s="74">
        <v>2.4E-2</v>
      </c>
      <c r="CX27" s="74">
        <v>0</v>
      </c>
      <c r="CY27" s="74">
        <v>1.1668889629876627E-2</v>
      </c>
      <c r="DC27" s="4">
        <v>0.13585815079062558</v>
      </c>
      <c r="DE27" s="4">
        <v>1.3722530322213678E-2</v>
      </c>
      <c r="DG27">
        <v>2.7646117963361038E-2</v>
      </c>
      <c r="ER27" s="79">
        <v>5.07</v>
      </c>
      <c r="ES27">
        <v>2.3E-2</v>
      </c>
      <c r="ET27" s="6">
        <v>0.11253779599665831</v>
      </c>
      <c r="EU27" s="83">
        <v>2.1947999999999999</v>
      </c>
      <c r="EV27" s="81">
        <v>1.4951712212114173E-6</v>
      </c>
      <c r="EW27" s="81">
        <v>3.6579999999999994E-8</v>
      </c>
      <c r="EX27" s="82">
        <v>9.8946663227204759E-2</v>
      </c>
      <c r="EZ27" s="81">
        <v>397</v>
      </c>
      <c r="FA27" s="81">
        <v>397</v>
      </c>
      <c r="FB27" s="84">
        <v>397.43</v>
      </c>
      <c r="FC27" s="85">
        <v>413.66</v>
      </c>
    </row>
    <row r="28" spans="1:159" x14ac:dyDescent="0.25">
      <c r="A28" t="s">
        <v>92</v>
      </c>
      <c r="B28">
        <v>273.16000000000003</v>
      </c>
      <c r="C28" t="s">
        <v>12</v>
      </c>
      <c r="F28" s="22">
        <v>28.716999999999999</v>
      </c>
      <c r="G28">
        <v>301.86699999999996</v>
      </c>
      <c r="H28" s="6">
        <v>0.53350507498114652</v>
      </c>
      <c r="I28" s="7">
        <v>3943.9538679278626</v>
      </c>
      <c r="J28" s="128">
        <v>113280</v>
      </c>
      <c r="K28" s="8">
        <v>0.99812157387622213</v>
      </c>
      <c r="L28" s="8">
        <v>0.99932626761758481</v>
      </c>
      <c r="M28" s="8">
        <v>1.2062331365114993E-3</v>
      </c>
      <c r="N28" s="28">
        <v>-2.5231283316817235E-5</v>
      </c>
      <c r="O28" s="8">
        <v>2.1997594297360483E-3</v>
      </c>
      <c r="P28" s="8">
        <v>7.8477908780521296E-4</v>
      </c>
      <c r="Q28" s="8">
        <v>2.625922301549636E-5</v>
      </c>
      <c r="R28" s="8">
        <v>1.0042259350637877</v>
      </c>
      <c r="S28" s="32">
        <v>3.4963106999190502E-2</v>
      </c>
      <c r="T28" s="23">
        <v>5.7905715496404557</v>
      </c>
      <c r="U28" s="23">
        <v>2</v>
      </c>
      <c r="V28" s="23">
        <v>12.162442344846573</v>
      </c>
      <c r="W28" s="23">
        <v>4.8728813559322033</v>
      </c>
      <c r="X28" s="23">
        <v>14.463771823843674</v>
      </c>
      <c r="Z28">
        <v>-53.424999999999997</v>
      </c>
      <c r="AA28">
        <v>219.72499999999997</v>
      </c>
      <c r="AB28" s="6">
        <v>0.80438204715185224</v>
      </c>
      <c r="AC28" s="4">
        <v>2.5613691698533945</v>
      </c>
      <c r="AD28" s="1">
        <v>110970</v>
      </c>
      <c r="AE28" s="8">
        <v>0.99998597012459511</v>
      </c>
      <c r="AF28" s="8">
        <v>0.99765562795356488</v>
      </c>
      <c r="AG28" s="8">
        <v>-2.3330944152749303E-3</v>
      </c>
      <c r="AH28" s="28">
        <v>-5.222347787691346E-5</v>
      </c>
      <c r="AI28" s="8">
        <v>6.3591145391386434E-3</v>
      </c>
      <c r="AJ28" s="8">
        <v>1.1932912296430168E-3</v>
      </c>
      <c r="AK28" s="8">
        <v>2.1098898693442333E-4</v>
      </c>
      <c r="AL28" s="8">
        <v>1.005445071145868</v>
      </c>
      <c r="AM28" s="53">
        <v>2.3207317357971337E-5</v>
      </c>
      <c r="AN28" s="23">
        <v>8.1762109274692101</v>
      </c>
      <c r="AO28" s="23">
        <v>10</v>
      </c>
      <c r="AP28" s="23">
        <v>127.63667834793495</v>
      </c>
      <c r="AQ28" s="23">
        <v>1.3517166801838334</v>
      </c>
      <c r="AR28" s="23">
        <v>128.29574904418368</v>
      </c>
      <c r="AW28" s="5"/>
      <c r="BD28" s="63">
        <v>0.2</v>
      </c>
      <c r="BE28" s="1">
        <v>0</v>
      </c>
      <c r="BF28" s="1">
        <v>299.8</v>
      </c>
      <c r="BG28" s="8">
        <v>0.21740000000000001</v>
      </c>
      <c r="BH28" s="27">
        <v>0</v>
      </c>
      <c r="BI28" s="23">
        <v>293.8</v>
      </c>
      <c r="BJ28" s="8">
        <v>0.21740000000000001</v>
      </c>
      <c r="BK28" s="8">
        <v>0.19340000000000002</v>
      </c>
      <c r="BL28" s="9">
        <v>1.317505532086241E-7</v>
      </c>
      <c r="BM28" s="9">
        <v>2.001463936540525E-4</v>
      </c>
      <c r="BO28" s="24">
        <v>23.832776543540685</v>
      </c>
      <c r="BP28" s="24">
        <v>23.832776543540685</v>
      </c>
      <c r="BQ28" s="24">
        <v>24.262776543540685</v>
      </c>
      <c r="BR28" s="4">
        <v>3.5093126373867897E-2</v>
      </c>
      <c r="BS28" s="31">
        <v>23.2</v>
      </c>
      <c r="BU28" s="4">
        <v>0.29764613778250615</v>
      </c>
      <c r="BV28" s="2">
        <v>8.4816078969854445</v>
      </c>
      <c r="BY28" s="7">
        <v>23.2</v>
      </c>
      <c r="CE28" s="24">
        <v>1.0627765435406857</v>
      </c>
      <c r="CF28" s="2"/>
      <c r="CG28" s="2"/>
      <c r="CH28" s="2"/>
      <c r="CI28" s="24">
        <v>0.29970777576755481</v>
      </c>
      <c r="CJ28" s="2"/>
      <c r="CN28" s="4">
        <v>1.0458093337733054</v>
      </c>
      <c r="CO28" s="2"/>
      <c r="CP28" s="2"/>
      <c r="CQ28" s="2"/>
      <c r="CR28" s="4">
        <v>1.0129108481201585</v>
      </c>
      <c r="CT28" s="74">
        <v>2.8E-3</v>
      </c>
      <c r="CU28" s="66"/>
      <c r="CV28" s="74">
        <v>3.4990000000000001</v>
      </c>
      <c r="CW28" s="74">
        <v>1.3999999999999999E-2</v>
      </c>
      <c r="CX28" s="74">
        <v>0</v>
      </c>
      <c r="CY28" s="74">
        <v>1.16711140760507E-2</v>
      </c>
      <c r="DC28" s="4">
        <v>0.30003458276594536</v>
      </c>
      <c r="DE28" s="4">
        <v>1.2910848120158634E-2</v>
      </c>
      <c r="DG28">
        <v>1.9044421733982991E-2</v>
      </c>
      <c r="ER28" s="79">
        <v>5.07</v>
      </c>
      <c r="ES28">
        <v>2.3E-2</v>
      </c>
      <c r="ET28" s="6">
        <v>0.22500097946162401</v>
      </c>
      <c r="EU28" s="83">
        <v>2.1947999999999999</v>
      </c>
      <c r="EV28" s="81">
        <v>1.4951712212114173E-6</v>
      </c>
      <c r="EW28" s="81">
        <v>3.6579999999999994E-8</v>
      </c>
      <c r="EX28" s="82">
        <v>9.9001894546805053E-2</v>
      </c>
      <c r="EZ28" s="81">
        <v>397</v>
      </c>
      <c r="FA28" s="81">
        <v>397</v>
      </c>
      <c r="FB28" s="84">
        <v>397.43</v>
      </c>
      <c r="FC28" s="85">
        <v>413.66</v>
      </c>
    </row>
    <row r="29" spans="1:159" x14ac:dyDescent="0.25">
      <c r="A29" t="s">
        <v>93</v>
      </c>
      <c r="B29">
        <v>6.1165700000000004E-4</v>
      </c>
      <c r="C29" t="s">
        <v>34</v>
      </c>
      <c r="F29" s="22">
        <v>28.725000000000001</v>
      </c>
      <c r="G29">
        <v>301.875</v>
      </c>
      <c r="H29" s="6">
        <v>0.53349271205508919</v>
      </c>
      <c r="I29" s="7">
        <v>3945.7830980308054</v>
      </c>
      <c r="J29" s="128">
        <v>113280</v>
      </c>
      <c r="K29" s="8">
        <v>0.99812102135369341</v>
      </c>
      <c r="L29" s="8">
        <v>0.99932635913011714</v>
      </c>
      <c r="M29" s="8">
        <v>1.2068782732442157E-3</v>
      </c>
      <c r="N29" s="28">
        <v>-2.5229498936883587E-5</v>
      </c>
      <c r="O29" s="8">
        <v>2.199508568333116E-3</v>
      </c>
      <c r="P29" s="8">
        <v>7.8474516106767601E-4</v>
      </c>
      <c r="Q29" s="8">
        <v>2.6256142393544646E-5</v>
      </c>
      <c r="R29" s="8">
        <v>1.0042262938416133</v>
      </c>
      <c r="S29" s="32">
        <v>3.4979335600621074E-2</v>
      </c>
      <c r="T29" s="23">
        <v>5.790424876066937</v>
      </c>
      <c r="U29" s="23">
        <v>2</v>
      </c>
      <c r="V29" s="23">
        <v>12.161706182608697</v>
      </c>
      <c r="W29" s="23">
        <v>4.8728813559322033</v>
      </c>
      <c r="X29" s="23">
        <v>14.463094075144124</v>
      </c>
      <c r="Z29">
        <v>-45.182000000000002</v>
      </c>
      <c r="AA29">
        <v>227.96799999999996</v>
      </c>
      <c r="AB29" s="6">
        <v>0.8345585005125199</v>
      </c>
      <c r="AC29" s="4">
        <v>7.0486916279463214</v>
      </c>
      <c r="AD29" s="1">
        <v>110951</v>
      </c>
      <c r="AE29" s="8">
        <v>0.99997238937140431</v>
      </c>
      <c r="AF29" s="8">
        <v>0.99793261104127495</v>
      </c>
      <c r="AG29" s="8">
        <v>-2.0419179474839063E-3</v>
      </c>
      <c r="AH29" s="28">
        <v>-4.8423995213269265E-5</v>
      </c>
      <c r="AI29" s="8">
        <v>5.6804738938119811E-3</v>
      </c>
      <c r="AJ29" s="8">
        <v>1.1499000699817595E-3</v>
      </c>
      <c r="AK29" s="8">
        <v>1.6049379399636987E-4</v>
      </c>
      <c r="AL29" s="8">
        <v>1.0049612160891368</v>
      </c>
      <c r="AM29" s="53">
        <v>6.3844955973882636E-5</v>
      </c>
      <c r="AN29" s="23">
        <v>7.8607285084430414</v>
      </c>
      <c r="AO29" s="23">
        <v>10</v>
      </c>
      <c r="AP29" s="23">
        <v>118.42142471504776</v>
      </c>
      <c r="AQ29" s="23">
        <v>1.3519481572946617</v>
      </c>
      <c r="AR29" s="23">
        <v>119.11025416833425</v>
      </c>
      <c r="AW29" s="5"/>
      <c r="BD29" s="63">
        <v>0.5</v>
      </c>
      <c r="BE29" s="1">
        <v>0</v>
      </c>
      <c r="BF29" s="1">
        <v>299.5</v>
      </c>
      <c r="BG29" s="8">
        <v>0.54349999999999998</v>
      </c>
      <c r="BH29" s="27">
        <v>0</v>
      </c>
      <c r="BI29" s="23">
        <v>293.5</v>
      </c>
      <c r="BJ29" s="8">
        <v>0.54349999999999998</v>
      </c>
      <c r="BK29" s="8">
        <v>0.51949999999999996</v>
      </c>
      <c r="BL29" s="9">
        <v>3.5390078796215204E-7</v>
      </c>
      <c r="BM29" s="9">
        <v>1.999420236128809E-4</v>
      </c>
      <c r="BO29" s="24">
        <v>64.040770253687526</v>
      </c>
      <c r="BP29" s="24">
        <v>64.040770253687526</v>
      </c>
      <c r="BQ29" s="24">
        <v>64.470770253687533</v>
      </c>
      <c r="BR29" s="4">
        <v>9.3244681527608619E-2</v>
      </c>
      <c r="BS29" s="31">
        <v>63.88</v>
      </c>
      <c r="BU29" s="4">
        <v>0.76087630362731928</v>
      </c>
      <c r="BV29" s="2">
        <v>8.1599968079898808</v>
      </c>
      <c r="BY29" s="7">
        <v>63.88</v>
      </c>
      <c r="CE29" s="24">
        <v>0.59077025368753056</v>
      </c>
      <c r="CF29" s="2"/>
      <c r="CG29" s="2"/>
      <c r="CH29" s="2"/>
      <c r="CI29" s="24">
        <v>0.76656853578447748</v>
      </c>
      <c r="CJ29" s="2"/>
      <c r="CN29" s="4">
        <v>1.0092481254490846</v>
      </c>
      <c r="CO29" s="2"/>
      <c r="CP29" s="2"/>
      <c r="CQ29" s="2"/>
      <c r="CR29" s="4">
        <v>1.0119985139656007</v>
      </c>
      <c r="CT29" s="74">
        <v>4.0000000000000001E-3</v>
      </c>
      <c r="CU29" s="66"/>
      <c r="CV29" s="74">
        <v>3.4975000000000001</v>
      </c>
      <c r="CW29" s="74">
        <v>8.0000000000000002E-3</v>
      </c>
      <c r="CX29" s="74">
        <v>0</v>
      </c>
      <c r="CY29" s="74">
        <v>1.167779632721202E-2</v>
      </c>
      <c r="DC29" s="4">
        <v>0.76661027912150881</v>
      </c>
      <c r="DE29" s="4">
        <v>1.1998513965600765E-2</v>
      </c>
      <c r="DG29">
        <v>1.4420968670055302E-2</v>
      </c>
      <c r="ER29" s="79">
        <v>5.07</v>
      </c>
      <c r="ES29">
        <v>2.3E-2</v>
      </c>
      <c r="ET29" s="6">
        <v>0.56251126889893754</v>
      </c>
      <c r="EU29" s="83">
        <v>2.1947999999999999</v>
      </c>
      <c r="EV29" s="81">
        <v>1.4951712212114173E-6</v>
      </c>
      <c r="EW29" s="81">
        <v>3.6579999999999994E-8</v>
      </c>
      <c r="EX29" s="82">
        <v>9.8999270894113117E-2</v>
      </c>
      <c r="EZ29" s="81">
        <v>397</v>
      </c>
      <c r="FA29" s="81">
        <v>397</v>
      </c>
      <c r="FB29" s="84">
        <v>397.43</v>
      </c>
      <c r="FC29" s="85">
        <v>413.66</v>
      </c>
    </row>
    <row r="30" spans="1:159" x14ac:dyDescent="0.25">
      <c r="A30" t="s">
        <v>94</v>
      </c>
      <c r="B30">
        <v>-13.928169</v>
      </c>
      <c r="F30" s="22">
        <v>28.7315</v>
      </c>
      <c r="G30">
        <v>301.88149999999996</v>
      </c>
      <c r="H30" s="6">
        <v>0.53348266717766768</v>
      </c>
      <c r="I30" s="7">
        <v>3947.2698909892238</v>
      </c>
      <c r="J30" s="128">
        <v>113280</v>
      </c>
      <c r="K30" s="8">
        <v>0.99812057233104423</v>
      </c>
      <c r="L30" s="8">
        <v>0.99932643347764372</v>
      </c>
      <c r="M30" s="8">
        <v>1.2074025389278954E-3</v>
      </c>
      <c r="N30" s="28">
        <v>-2.5228049211195543E-5</v>
      </c>
      <c r="O30" s="8">
        <v>2.1993047534096788E-3</v>
      </c>
      <c r="P30" s="8">
        <v>7.8471759301657507E-4</v>
      </c>
      <c r="Q30" s="8">
        <v>2.6253640610854122E-5</v>
      </c>
      <c r="R30" s="8">
        <v>1.0042265854498171</v>
      </c>
      <c r="S30" s="32">
        <v>3.4992526169464862E-2</v>
      </c>
      <c r="T30" s="23">
        <v>5.7903057213507347</v>
      </c>
      <c r="U30" s="23">
        <v>2</v>
      </c>
      <c r="V30" s="23">
        <v>12.161108093943984</v>
      </c>
      <c r="W30" s="23">
        <v>4.8728813559322033</v>
      </c>
      <c r="X30" s="23">
        <v>14.462543452943835</v>
      </c>
      <c r="Z30">
        <v>-38.93</v>
      </c>
      <c r="AA30">
        <v>234.21999999999997</v>
      </c>
      <c r="AB30" s="6">
        <v>0.85744618538585426</v>
      </c>
      <c r="AC30" s="4">
        <v>14.486485248114215</v>
      </c>
      <c r="AD30" s="1">
        <v>111412.5</v>
      </c>
      <c r="AE30" s="8">
        <v>0.99995530281644573</v>
      </c>
      <c r="AF30" s="8">
        <v>0.99811098868968262</v>
      </c>
      <c r="AG30" s="8">
        <v>-1.8460995597608183E-3</v>
      </c>
      <c r="AH30" s="28">
        <v>-4.5760974357745612E-5</v>
      </c>
      <c r="AI30" s="8">
        <v>5.2452394733528375E-3</v>
      </c>
      <c r="AJ30" s="8">
        <v>1.1237865499487988E-3</v>
      </c>
      <c r="AK30" s="8">
        <v>1.3266837172785698E-4</v>
      </c>
      <c r="AL30" s="8">
        <v>1.0046664489544939</v>
      </c>
      <c r="AM30" s="53">
        <v>1.3063243076005446E-4</v>
      </c>
      <c r="AN30" s="23">
        <v>7.6498316175701646</v>
      </c>
      <c r="AO30" s="23">
        <v>10</v>
      </c>
      <c r="AP30" s="23">
        <v>112.08122766629667</v>
      </c>
      <c r="AQ30" s="23">
        <v>1.3463480309660047</v>
      </c>
      <c r="AR30" s="23">
        <v>112.79421160672159</v>
      </c>
      <c r="AW30" s="5"/>
      <c r="BD30" s="63">
        <v>1</v>
      </c>
      <c r="BE30" s="1">
        <v>0</v>
      </c>
      <c r="BF30" s="1">
        <v>299</v>
      </c>
      <c r="BG30" s="8">
        <v>1.087</v>
      </c>
      <c r="BH30" s="27">
        <v>0</v>
      </c>
      <c r="BI30" s="23">
        <v>293</v>
      </c>
      <c r="BJ30" s="8">
        <v>1.087</v>
      </c>
      <c r="BK30" s="8">
        <v>1.0629999999999999</v>
      </c>
      <c r="BL30" s="9">
        <v>7.2415117921803202E-7</v>
      </c>
      <c r="BM30" s="9">
        <v>1.9960140687759492E-4</v>
      </c>
      <c r="BO30" s="24">
        <v>131.06314237735546</v>
      </c>
      <c r="BP30" s="24">
        <v>131.06314237735546</v>
      </c>
      <c r="BQ30" s="24">
        <v>131.49314237735547</v>
      </c>
      <c r="BR30" s="4">
        <v>0.19017252853966338</v>
      </c>
      <c r="BS30" s="31">
        <v>130.6</v>
      </c>
      <c r="BU30" s="4">
        <v>1.473092403583784</v>
      </c>
      <c r="BV30" s="2">
        <v>7.7460841210645635</v>
      </c>
      <c r="BY30" s="7">
        <v>130.6</v>
      </c>
      <c r="CE30" s="24">
        <v>0.89314237735547408</v>
      </c>
      <c r="CF30" s="2"/>
      <c r="CG30" s="2"/>
      <c r="CH30" s="2"/>
      <c r="CI30" s="24">
        <v>1.4853170772960966</v>
      </c>
      <c r="CJ30" s="2"/>
      <c r="CN30" s="4">
        <v>1.0068387624606085</v>
      </c>
      <c r="CO30" s="2"/>
      <c r="CP30" s="2"/>
      <c r="CQ30" s="2"/>
      <c r="CR30" s="4">
        <v>1.0113717629834209</v>
      </c>
      <c r="CT30" s="74">
        <v>6.0000000000000001E-3</v>
      </c>
      <c r="CU30" s="66"/>
      <c r="CV30" s="74">
        <v>3.4950000000000001</v>
      </c>
      <c r="CW30" s="74">
        <v>6.0000000000000001E-3</v>
      </c>
      <c r="CX30" s="74">
        <v>0</v>
      </c>
      <c r="CY30" s="74">
        <v>1.1688963210702341E-2</v>
      </c>
      <c r="DC30" s="4">
        <v>1.4853291958712114</v>
      </c>
      <c r="DE30" s="4">
        <v>1.1371762983420897E-2</v>
      </c>
      <c r="DG30">
        <v>1.285756560749747E-2</v>
      </c>
      <c r="ER30" s="79">
        <v>5.07</v>
      </c>
      <c r="ES30">
        <v>2.3E-2</v>
      </c>
      <c r="ET30" s="6">
        <v>1.1250368759462082</v>
      </c>
      <c r="EU30" s="83">
        <v>2.1947999999999999</v>
      </c>
      <c r="EV30" s="81">
        <v>1.4951712212114173E-6</v>
      </c>
      <c r="EW30" s="81">
        <v>3.6579999999999994E-8</v>
      </c>
      <c r="EX30" s="82">
        <v>9.8997139278691818E-2</v>
      </c>
      <c r="EZ30" s="81">
        <v>397</v>
      </c>
      <c r="FA30" s="81">
        <v>397</v>
      </c>
      <c r="FB30" s="84">
        <v>397.43</v>
      </c>
      <c r="FC30" s="85">
        <v>413.66</v>
      </c>
    </row>
    <row r="31" spans="1:159" x14ac:dyDescent="0.25">
      <c r="A31" t="s">
        <v>95</v>
      </c>
      <c r="B31">
        <v>34.7078238</v>
      </c>
      <c r="F31" s="22">
        <v>28.889500000000002</v>
      </c>
      <c r="G31">
        <v>302.03949999999998</v>
      </c>
      <c r="H31" s="6">
        <v>0.53323849938803525</v>
      </c>
      <c r="I31" s="7">
        <v>3983.5606401625723</v>
      </c>
      <c r="J31" s="128">
        <v>113280</v>
      </c>
      <c r="K31" s="8">
        <v>0.99810963054001522</v>
      </c>
      <c r="L31" s="8">
        <v>0.99932823892945621</v>
      </c>
      <c r="M31" s="8">
        <v>1.220171660163184E-3</v>
      </c>
      <c r="N31" s="28">
        <v>-2.5192832600935566E-5</v>
      </c>
      <c r="O31" s="8">
        <v>2.1943532250334203E-3</v>
      </c>
      <c r="P31" s="8">
        <v>7.8404676449533395E-4</v>
      </c>
      <c r="Q31" s="8">
        <v>2.6193165073719499E-5</v>
      </c>
      <c r="R31" s="8">
        <v>1.004233701714637</v>
      </c>
      <c r="S31" s="32">
        <v>3.5314493711821937E-2</v>
      </c>
      <c r="T31" s="23">
        <v>5.7874141908454755</v>
      </c>
      <c r="U31" s="23">
        <v>2</v>
      </c>
      <c r="V31" s="23">
        <v>12.146581832222445</v>
      </c>
      <c r="W31" s="23">
        <v>4.8728813559322033</v>
      </c>
      <c r="X31" s="23">
        <v>14.449172499913884</v>
      </c>
      <c r="Z31">
        <v>-32.380000000000003</v>
      </c>
      <c r="AA31">
        <v>240.76999999999998</v>
      </c>
      <c r="AB31" s="6">
        <v>0.88142480597452033</v>
      </c>
      <c r="AC31" s="4">
        <v>29.6009451069954</v>
      </c>
      <c r="AD31" s="1">
        <v>111022.5</v>
      </c>
      <c r="AE31" s="8">
        <v>0.99992792214163984</v>
      </c>
      <c r="AF31" s="8">
        <v>0.99829397157919275</v>
      </c>
      <c r="AG31" s="8">
        <v>-1.6354048884710537E-3</v>
      </c>
      <c r="AH31" s="28">
        <v>-4.3152260926809513E-5</v>
      </c>
      <c r="AI31" s="8">
        <v>4.7932861230515116E-3</v>
      </c>
      <c r="AJ31" s="8">
        <v>1.0892389990196875E-3</v>
      </c>
      <c r="AK31" s="8">
        <v>1.0899325986123696E-4</v>
      </c>
      <c r="AL31" s="8">
        <v>1.0043656151475968</v>
      </c>
      <c r="AM31" s="53">
        <v>2.6778510159055762E-4</v>
      </c>
      <c r="AN31" s="23">
        <v>7.4078974639918043</v>
      </c>
      <c r="AO31" s="23">
        <v>10</v>
      </c>
      <c r="AP31" s="23">
        <v>105.98704184076091</v>
      </c>
      <c r="AQ31" s="23">
        <v>1.3510774842937243</v>
      </c>
      <c r="AR31" s="23">
        <v>106.72373397403591</v>
      </c>
      <c r="AW31" s="5"/>
      <c r="BD31" s="63">
        <v>2</v>
      </c>
      <c r="BE31" s="1">
        <v>0</v>
      </c>
      <c r="BF31" s="1">
        <v>298</v>
      </c>
      <c r="BG31" s="8">
        <v>2.1739999999999999</v>
      </c>
      <c r="BH31" s="27">
        <v>0</v>
      </c>
      <c r="BI31" s="23">
        <v>292</v>
      </c>
      <c r="BJ31" s="8">
        <v>2.1739999999999999</v>
      </c>
      <c r="BK31" s="8">
        <v>2.15</v>
      </c>
      <c r="BL31" s="9">
        <v>1.464651961729792E-6</v>
      </c>
      <c r="BM31" s="9">
        <v>1.989201734070229E-4</v>
      </c>
      <c r="BO31" s="24">
        <v>267.49806785762252</v>
      </c>
      <c r="BP31" s="24">
        <v>267.49806785762252</v>
      </c>
      <c r="BQ31" s="24">
        <v>267.92806785762252</v>
      </c>
      <c r="BR31" s="4">
        <v>0.38713388700434198</v>
      </c>
      <c r="BS31" s="31">
        <v>267.87</v>
      </c>
      <c r="BU31" s="4">
        <v>2.8588086619625002</v>
      </c>
      <c r="BV31" s="2">
        <v>7.3845477183206043</v>
      </c>
      <c r="BY31" s="7">
        <v>267.87</v>
      </c>
      <c r="CE31" s="24">
        <v>5.8067857622518204E-2</v>
      </c>
      <c r="CF31" s="2"/>
      <c r="CG31" s="2"/>
      <c r="CH31" s="2"/>
      <c r="CI31" s="24">
        <v>2.8849020108452401</v>
      </c>
      <c r="CJ31" s="2"/>
      <c r="CN31" s="4">
        <v>1.0002167762631968</v>
      </c>
      <c r="CO31" s="2"/>
      <c r="CP31" s="2"/>
      <c r="CQ31" s="2"/>
      <c r="CR31" s="4">
        <v>1.0107697418628736</v>
      </c>
      <c r="CT31" s="74">
        <v>0.01</v>
      </c>
      <c r="CU31" s="66"/>
      <c r="CV31" s="74">
        <v>3.49</v>
      </c>
      <c r="CW31" s="74">
        <v>5.0000000000000001E-3</v>
      </c>
      <c r="CX31" s="74">
        <v>0</v>
      </c>
      <c r="CY31" s="74">
        <v>1.1711409395973154E-2</v>
      </c>
      <c r="DC31" s="4">
        <v>2.8849063437447864</v>
      </c>
      <c r="DE31" s="4">
        <v>1.0769741862873527E-2</v>
      </c>
      <c r="DG31">
        <v>1.1873808984185764E-2</v>
      </c>
      <c r="ER31" s="79">
        <v>5.07</v>
      </c>
      <c r="ES31">
        <v>2.3E-2</v>
      </c>
      <c r="ET31" s="6">
        <v>2.2507737093295006</v>
      </c>
      <c r="EU31" s="83">
        <v>2.1947999999999999</v>
      </c>
      <c r="EV31" s="81">
        <v>1.4951712212114173E-6</v>
      </c>
      <c r="EW31" s="81">
        <v>3.6579999999999994E-8</v>
      </c>
      <c r="EX31" s="82">
        <v>9.894535284676477E-2</v>
      </c>
      <c r="EZ31" s="81">
        <v>397</v>
      </c>
      <c r="FA31" s="81">
        <v>397</v>
      </c>
      <c r="FB31" s="84">
        <v>397.43</v>
      </c>
      <c r="FC31" s="85">
        <v>413.66</v>
      </c>
    </row>
    <row r="32" spans="1:159" x14ac:dyDescent="0.25">
      <c r="F32" s="22">
        <v>28.95</v>
      </c>
      <c r="G32">
        <v>302.09999999999997</v>
      </c>
      <c r="H32" s="6">
        <v>0.53314500475972659</v>
      </c>
      <c r="I32" s="7">
        <v>3997.5334387410976</v>
      </c>
      <c r="J32" s="128">
        <v>111520</v>
      </c>
      <c r="K32" s="8">
        <v>0.99810542700353555</v>
      </c>
      <c r="L32" s="8">
        <v>0.99933935559963782</v>
      </c>
      <c r="M32" s="8">
        <v>1.235507247872867E-3</v>
      </c>
      <c r="N32" s="28">
        <v>-2.5179359384402616E-5</v>
      </c>
      <c r="O32" s="8">
        <v>2.1571264490827225E-3</v>
      </c>
      <c r="P32" s="8">
        <v>7.7116656003386444E-4</v>
      </c>
      <c r="Q32" s="8">
        <v>2.5748707474361868E-5</v>
      </c>
      <c r="R32" s="8">
        <v>1.0041983373936252</v>
      </c>
      <c r="S32" s="32">
        <v>3.5996381212869723E-2</v>
      </c>
      <c r="T32" s="23">
        <v>5.7743577184398109</v>
      </c>
      <c r="U32" s="23">
        <v>2</v>
      </c>
      <c r="V32" s="23">
        <v>12.141025605759683</v>
      </c>
      <c r="W32" s="23">
        <v>4.9497847919655671</v>
      </c>
      <c r="X32" s="23">
        <v>14.46540975247474</v>
      </c>
      <c r="Z32" s="78">
        <v>-36.284999999999997</v>
      </c>
      <c r="AA32">
        <v>236.86499999999998</v>
      </c>
      <c r="AB32" s="6">
        <v>0.86712915507394916</v>
      </c>
      <c r="AC32" s="4">
        <v>19.424589642403994</v>
      </c>
      <c r="AD32" s="1">
        <v>109892</v>
      </c>
      <c r="AE32" s="8">
        <v>0.99994561708697394</v>
      </c>
      <c r="AF32" s="8">
        <v>0.99820942313665761</v>
      </c>
      <c r="AG32" s="8">
        <v>-1.7377974704659582E-3</v>
      </c>
      <c r="AH32" s="28">
        <v>-4.4686214501977621E-5</v>
      </c>
      <c r="AI32" s="8">
        <v>4.9950028169969971E-3</v>
      </c>
      <c r="AJ32" s="8">
        <v>1.0960207391359084E-3</v>
      </c>
      <c r="AK32" s="8">
        <v>1.2088919046926006E-4</v>
      </c>
      <c r="AL32" s="8">
        <v>1.0044841390735213</v>
      </c>
      <c r="AM32" s="53">
        <v>1.7755334513710382E-4</v>
      </c>
      <c r="AN32" s="23">
        <v>7.505402081354033</v>
      </c>
      <c r="AO32" s="23">
        <v>10</v>
      </c>
      <c r="AP32" s="23">
        <v>109.55530232833051</v>
      </c>
      <c r="AQ32" s="23">
        <v>1.3649765224038146</v>
      </c>
      <c r="AR32" s="23">
        <v>110.27492230585069</v>
      </c>
      <c r="AW32" s="5"/>
      <c r="BD32" s="1">
        <v>0</v>
      </c>
      <c r="BE32" s="63">
        <v>1</v>
      </c>
      <c r="BF32" s="1">
        <v>199</v>
      </c>
      <c r="BG32" s="8">
        <v>0</v>
      </c>
      <c r="BH32" s="27">
        <v>0.95199999999999996</v>
      </c>
      <c r="BI32" s="23">
        <v>193</v>
      </c>
      <c r="BJ32" s="8">
        <v>0.95199999999999996</v>
      </c>
      <c r="BK32" s="8">
        <v>0.92799999999999994</v>
      </c>
      <c r="BL32" s="9">
        <v>6.3218466069081255E-7</v>
      </c>
      <c r="BM32" s="9">
        <v>1.3147805982039528E-4</v>
      </c>
      <c r="BO32" s="24">
        <v>178.65288795452005</v>
      </c>
      <c r="BP32" s="24">
        <v>178.65288795452005</v>
      </c>
      <c r="BQ32" s="24">
        <v>179.08288795452006</v>
      </c>
      <c r="BR32" s="4">
        <v>0.25905073539186557</v>
      </c>
      <c r="BS32" s="31">
        <v>177.8</v>
      </c>
      <c r="BU32" s="4">
        <v>1.9606881185980256</v>
      </c>
      <c r="BV32" s="2">
        <v>7.5687417587604848</v>
      </c>
      <c r="BW32" s="5"/>
      <c r="BY32" s="7">
        <v>177.8</v>
      </c>
      <c r="CE32" s="24">
        <v>1.2828879545200493</v>
      </c>
      <c r="CF32" s="2"/>
      <c r="CG32" s="2"/>
      <c r="CH32" s="2"/>
      <c r="CI32" s="24">
        <v>1.9777272769314105</v>
      </c>
      <c r="CJ32" s="2"/>
      <c r="CN32" s="4">
        <v>1.007215342826322</v>
      </c>
      <c r="CR32" s="4">
        <v>1.0111219632119821</v>
      </c>
      <c r="CT32" s="74"/>
      <c r="CU32" s="66">
        <v>0.20400000000000001</v>
      </c>
      <c r="CV32" s="74">
        <v>2.9950000000000001</v>
      </c>
      <c r="CW32" s="74">
        <v>0</v>
      </c>
      <c r="CX32" s="74">
        <v>0.20400000000000001</v>
      </c>
      <c r="CY32" s="74">
        <v>1.5050251256281408E-2</v>
      </c>
      <c r="DC32" s="4">
        <v>1.9882206069545028</v>
      </c>
      <c r="DE32" s="4">
        <v>1.1121963211982135E-2</v>
      </c>
      <c r="DG32">
        <v>0.20430295657598471</v>
      </c>
      <c r="ER32" s="79">
        <v>5.07</v>
      </c>
      <c r="ES32">
        <v>2.3E-2</v>
      </c>
      <c r="ET32" s="6">
        <v>0.98626855491465182</v>
      </c>
      <c r="EU32" s="83">
        <v>2.1947999999999999</v>
      </c>
      <c r="EV32" s="81">
        <v>1.4951712212114173E-6</v>
      </c>
      <c r="EW32" s="81">
        <v>3.6579999999999994E-8</v>
      </c>
      <c r="EX32" s="82">
        <v>9.8925537574182071E-2</v>
      </c>
      <c r="EZ32" s="81">
        <v>397</v>
      </c>
      <c r="FA32" s="81">
        <v>397</v>
      </c>
      <c r="FB32" s="84">
        <v>397.43</v>
      </c>
      <c r="FC32" s="85">
        <v>413.66</v>
      </c>
    </row>
    <row r="33" spans="1:159" x14ac:dyDescent="0.25">
      <c r="A33" s="3" t="s">
        <v>178</v>
      </c>
      <c r="B33" s="3" t="s">
        <v>179</v>
      </c>
      <c r="F33" s="22">
        <v>28.923500000000001</v>
      </c>
      <c r="G33">
        <v>302.07349999999997</v>
      </c>
      <c r="H33" s="6">
        <v>0.53318595695229154</v>
      </c>
      <c r="I33" s="7">
        <v>3991.4078830799263</v>
      </c>
      <c r="J33" s="128">
        <v>111520</v>
      </c>
      <c r="K33" s="8">
        <v>0.99810726916394943</v>
      </c>
      <c r="L33" s="8">
        <v>0.99933905793798006</v>
      </c>
      <c r="M33" s="8">
        <v>1.2333637339494872E-3</v>
      </c>
      <c r="N33" s="28">
        <v>-2.5185260084204489E-5</v>
      </c>
      <c r="O33" s="8">
        <v>2.1579448209683638E-3</v>
      </c>
      <c r="P33" s="8">
        <v>7.7127814937612087E-4</v>
      </c>
      <c r="Q33" s="8">
        <v>2.5758625483933283E-5</v>
      </c>
      <c r="R33" s="8">
        <v>1.0041971287064022</v>
      </c>
      <c r="S33" s="32">
        <v>3.594117948067576E-2</v>
      </c>
      <c r="T33" s="23">
        <v>5.7748274985456671</v>
      </c>
      <c r="U33" s="23">
        <v>2</v>
      </c>
      <c r="V33" s="23">
        <v>12.143458913059074</v>
      </c>
      <c r="W33" s="23">
        <v>4.9497847919655671</v>
      </c>
      <c r="X33" s="23">
        <v>14.467639631186792</v>
      </c>
      <c r="Z33" s="78">
        <v>-29.593</v>
      </c>
      <c r="AA33">
        <v>243.55699999999999</v>
      </c>
      <c r="AB33" s="6">
        <v>0.89162761751354502</v>
      </c>
      <c r="AC33" s="4">
        <v>39.654010687972892</v>
      </c>
      <c r="AD33" s="1">
        <v>109895</v>
      </c>
      <c r="AE33" s="8">
        <v>0.99991235714525328</v>
      </c>
      <c r="AF33" s="8">
        <v>0.99838038023526088</v>
      </c>
      <c r="AG33" s="8">
        <v>-1.533286071124984E-3</v>
      </c>
      <c r="AH33" s="28">
        <v>-4.2094207708823415E-5</v>
      </c>
      <c r="AI33" s="8">
        <v>4.5744860453031449E-3</v>
      </c>
      <c r="AJ33" s="8">
        <v>1.0657392001907687E-3</v>
      </c>
      <c r="AK33" s="8">
        <v>9.9687779982417639E-5</v>
      </c>
      <c r="AL33" s="8">
        <v>1.0042154872291182</v>
      </c>
      <c r="AM33" s="53">
        <v>3.6235653727295473E-4</v>
      </c>
      <c r="AN33" s="23">
        <v>7.2795897973939017</v>
      </c>
      <c r="AO33" s="23">
        <v>10</v>
      </c>
      <c r="AP33" s="23">
        <v>103.55322804698697</v>
      </c>
      <c r="AQ33" s="23">
        <v>1.3649392602029209</v>
      </c>
      <c r="AR33" s="23">
        <v>104.2982575393935</v>
      </c>
      <c r="AW33" s="5"/>
      <c r="BD33" s="1">
        <v>0</v>
      </c>
      <c r="BE33" s="63">
        <v>2</v>
      </c>
      <c r="BF33" s="1">
        <v>198</v>
      </c>
      <c r="BG33" s="8">
        <v>0</v>
      </c>
      <c r="BH33" s="27">
        <v>1.9039999999999999</v>
      </c>
      <c r="BI33" s="23">
        <v>192</v>
      </c>
      <c r="BJ33" s="8">
        <v>1.9039999999999999</v>
      </c>
      <c r="BK33" s="8">
        <v>1.88</v>
      </c>
      <c r="BL33" s="9">
        <v>1.2807189246753528E-6</v>
      </c>
      <c r="BM33" s="9">
        <v>1.3079682634982328E-4</v>
      </c>
      <c r="BO33" s="24">
        <v>361.37379783885092</v>
      </c>
      <c r="BP33" s="24">
        <v>361.37379783885092</v>
      </c>
      <c r="BQ33" s="24">
        <v>361.80379783885093</v>
      </c>
      <c r="BR33" s="4">
        <v>0.5234446964327254</v>
      </c>
      <c r="BS33" s="31">
        <v>362.75</v>
      </c>
      <c r="BU33" s="4">
        <v>3.7834192922414993</v>
      </c>
      <c r="BV33" s="2">
        <v>7.2279255440459984</v>
      </c>
      <c r="BW33" s="5"/>
      <c r="BY33" s="7">
        <v>362.75</v>
      </c>
      <c r="CE33" s="24">
        <v>-0.94620216114907407</v>
      </c>
      <c r="CF33" s="2"/>
      <c r="CG33" s="2"/>
      <c r="CH33" s="2"/>
      <c r="CI33" s="24">
        <v>3.8194575388566263</v>
      </c>
      <c r="CJ33" s="2"/>
      <c r="CN33" s="4">
        <v>0.99739158604783162</v>
      </c>
      <c r="CR33" s="4">
        <v>1.0105296909367045</v>
      </c>
      <c r="CT33" s="74"/>
      <c r="CU33" s="66">
        <v>0.20800000000000002</v>
      </c>
      <c r="CV33" s="74">
        <v>2.99</v>
      </c>
      <c r="CW33" s="74">
        <v>0</v>
      </c>
      <c r="CX33" s="74">
        <v>0.10400000000000001</v>
      </c>
      <c r="CY33" s="74">
        <v>1.5101010101010103E-2</v>
      </c>
      <c r="DC33" s="4">
        <v>3.8208731843819046</v>
      </c>
      <c r="DE33" s="4">
        <v>1.0529690936704431E-2</v>
      </c>
      <c r="DG33">
        <v>0.10453169084647257</v>
      </c>
      <c r="ER33" s="79">
        <v>5.07</v>
      </c>
      <c r="ES33">
        <v>2.3E-2</v>
      </c>
      <c r="ET33" s="6">
        <v>1.9724320057312064</v>
      </c>
      <c r="EU33" s="83">
        <v>2.1947999999999999</v>
      </c>
      <c r="EV33" s="81">
        <v>1.4951712212114173E-6</v>
      </c>
      <c r="EW33" s="81">
        <v>3.6579999999999994E-8</v>
      </c>
      <c r="EX33" s="82">
        <v>9.8934216014183313E-2</v>
      </c>
      <c r="EZ33" s="81">
        <v>397</v>
      </c>
      <c r="FA33" s="81">
        <v>397</v>
      </c>
      <c r="FB33" s="84">
        <v>397.43</v>
      </c>
      <c r="FC33" s="85">
        <v>413.66</v>
      </c>
    </row>
    <row r="34" spans="1:159" x14ac:dyDescent="0.25">
      <c r="A34" t="s">
        <v>176</v>
      </c>
      <c r="B34">
        <v>1E-3</v>
      </c>
      <c r="F34" s="22">
        <v>28.850999999999999</v>
      </c>
      <c r="G34">
        <v>302.00099999999998</v>
      </c>
      <c r="H34" s="6">
        <v>0.53329799596968619</v>
      </c>
      <c r="I34" s="7">
        <v>3974.6909989285014</v>
      </c>
      <c r="J34" s="128">
        <v>111520</v>
      </c>
      <c r="K34" s="8">
        <v>0.99811230153520902</v>
      </c>
      <c r="L34" s="8">
        <v>0.99933824310173158</v>
      </c>
      <c r="M34" s="8">
        <v>1.2275064569169008E-3</v>
      </c>
      <c r="N34" s="28">
        <v>-2.520140981622001E-5</v>
      </c>
      <c r="O34" s="8">
        <v>2.1601844971467282E-3</v>
      </c>
      <c r="P34" s="8">
        <v>7.7158324179244734E-4</v>
      </c>
      <c r="Q34" s="8">
        <v>2.5785851068928491E-5</v>
      </c>
      <c r="R34" s="8">
        <v>1.0041938296402135</v>
      </c>
      <c r="S34" s="32">
        <v>3.5790532423336602E-2</v>
      </c>
      <c r="T34" s="23">
        <v>5.7761140524898549</v>
      </c>
      <c r="U34" s="23">
        <v>2</v>
      </c>
      <c r="V34" s="23">
        <v>12.150119354857106</v>
      </c>
      <c r="W34" s="23">
        <v>4.9497847919655671</v>
      </c>
      <c r="X34" s="23">
        <v>14.473743930698015</v>
      </c>
      <c r="Z34" s="78">
        <v>-20.398499999999999</v>
      </c>
      <c r="AA34">
        <v>252.75149999999996</v>
      </c>
      <c r="AB34" s="6">
        <v>0.92528737736125322</v>
      </c>
      <c r="AC34" s="4">
        <v>99.379512339307013</v>
      </c>
      <c r="AD34" s="1">
        <v>109904.5</v>
      </c>
      <c r="AE34" s="8">
        <v>0.99983797731505419</v>
      </c>
      <c r="AF34" s="8">
        <v>0.99858868492264108</v>
      </c>
      <c r="AG34" s="8">
        <v>-1.2502761084606758E-3</v>
      </c>
      <c r="AH34" s="28">
        <v>-3.8804385697601898E-5</v>
      </c>
      <c r="AI34" s="8">
        <v>4.0608640283872413E-3</v>
      </c>
      <c r="AJ34" s="8">
        <v>1.0265006088472312E-3</v>
      </c>
      <c r="AK34" s="8">
        <v>7.7750046718305188E-5</v>
      </c>
      <c r="AL34" s="8">
        <v>1.0039225115656001</v>
      </c>
      <c r="AM34" s="53">
        <v>9.0778202553891461E-4</v>
      </c>
      <c r="AN34" s="23">
        <v>6.9849466461976393</v>
      </c>
      <c r="AO34" s="23">
        <v>10</v>
      </c>
      <c r="AP34" s="23">
        <v>96.148617631388959</v>
      </c>
      <c r="AQ34" s="23">
        <v>1.3648212766538221</v>
      </c>
      <c r="AR34" s="23">
        <v>96.928885731728471</v>
      </c>
      <c r="AW34" s="5"/>
      <c r="BD34" s="1">
        <v>0</v>
      </c>
      <c r="BE34" s="63">
        <v>5</v>
      </c>
      <c r="BF34" s="1">
        <v>195</v>
      </c>
      <c r="BG34" s="8">
        <v>0</v>
      </c>
      <c r="BH34" s="27">
        <v>4.76</v>
      </c>
      <c r="BI34" s="23">
        <v>189</v>
      </c>
      <c r="BJ34" s="8">
        <v>4.76</v>
      </c>
      <c r="BK34" s="8">
        <v>4.7359999999999998</v>
      </c>
      <c r="BL34" s="9">
        <v>3.2263217166289744E-6</v>
      </c>
      <c r="BM34" s="9">
        <v>1.2875312593810731E-4</v>
      </c>
      <c r="BO34" s="24">
        <v>906.57603182527089</v>
      </c>
      <c r="BP34" s="24">
        <v>906.57603182527089</v>
      </c>
      <c r="BQ34" s="24">
        <v>907.00603182527084</v>
      </c>
      <c r="BR34" s="4">
        <v>1.3127773048237505</v>
      </c>
      <c r="BS34" s="31">
        <v>910.5</v>
      </c>
      <c r="BU34" s="4">
        <v>8.8253750458738782</v>
      </c>
      <c r="BV34" s="2">
        <v>6.7226749071951284</v>
      </c>
      <c r="BY34" s="7">
        <v>910.5</v>
      </c>
      <c r="CE34" s="24">
        <v>-3.4939681747291615</v>
      </c>
      <c r="CI34" s="24">
        <v>8.9224788569317255</v>
      </c>
      <c r="CN34" s="4">
        <v>0.99616258300414151</v>
      </c>
      <c r="CR34" s="4">
        <v>1.0098003561938156</v>
      </c>
      <c r="CT34" s="74"/>
      <c r="CU34" s="66">
        <v>0.22</v>
      </c>
      <c r="CV34" s="74">
        <v>2.9750000000000001</v>
      </c>
      <c r="CW34" s="74">
        <v>0</v>
      </c>
      <c r="CX34" s="74">
        <v>4.3999999999999997E-2</v>
      </c>
      <c r="CY34" s="74">
        <v>1.5256410256410257E-2</v>
      </c>
      <c r="DC34" s="4">
        <v>8.9225873463022864</v>
      </c>
      <c r="DE34" s="4">
        <v>9.8003561938155553E-3</v>
      </c>
      <c r="DG34">
        <v>4.507823179235914E-2</v>
      </c>
      <c r="ER34" s="79">
        <v>5.07</v>
      </c>
      <c r="ES34">
        <v>2.3E-2</v>
      </c>
      <c r="ET34" s="6">
        <v>4.9303629343350819</v>
      </c>
      <c r="EU34" s="6">
        <v>4.9073629343350822</v>
      </c>
      <c r="EV34" s="9">
        <v>3.3430598831134635E-6</v>
      </c>
      <c r="EW34" s="9">
        <v>8.1789382238918045E-8</v>
      </c>
      <c r="EX34" s="9">
        <v>0.22126055122899274</v>
      </c>
      <c r="EZ34" s="9">
        <v>905.77856114849408</v>
      </c>
      <c r="FA34" s="9">
        <v>905.77856114849408</v>
      </c>
      <c r="FB34" s="24">
        <v>906.20856114849403</v>
      </c>
      <c r="FC34" s="31">
        <v>910.5</v>
      </c>
    </row>
    <row r="35" spans="1:159" x14ac:dyDescent="0.25">
      <c r="F35" s="22">
        <v>28.82</v>
      </c>
      <c r="G35">
        <v>301.96999999999997</v>
      </c>
      <c r="H35" s="6">
        <v>0.53334590230815837</v>
      </c>
      <c r="I35" s="7">
        <v>3967.5617017806258</v>
      </c>
      <c r="J35" s="128">
        <v>111520</v>
      </c>
      <c r="K35" s="8">
        <v>0.99811444995768517</v>
      </c>
      <c r="L35" s="8">
        <v>0.99933789447477384</v>
      </c>
      <c r="M35" s="8">
        <v>1.2250051156357255E-3</v>
      </c>
      <c r="N35" s="28">
        <v>-2.5208318040109239E-5</v>
      </c>
      <c r="O35" s="8">
        <v>2.1611424805877645E-3</v>
      </c>
      <c r="P35" s="8">
        <v>7.717136062693206E-4</v>
      </c>
      <c r="Q35" s="8">
        <v>2.5797533227832813E-5</v>
      </c>
      <c r="R35" s="8">
        <v>1.0041924224531347</v>
      </c>
      <c r="S35" s="32">
        <v>3.5726285837010117E-2</v>
      </c>
      <c r="T35" s="23">
        <v>5.7766647490104566</v>
      </c>
      <c r="U35" s="23">
        <v>2</v>
      </c>
      <c r="V35" s="23">
        <v>12.152968734907445</v>
      </c>
      <c r="W35" s="23">
        <v>4.9497847919655671</v>
      </c>
      <c r="X35" s="23">
        <v>14.476355694057519</v>
      </c>
      <c r="Z35">
        <v>-13.065</v>
      </c>
      <c r="AA35">
        <v>260.08499999999998</v>
      </c>
      <c r="AB35" s="6">
        <v>0.95213428027529634</v>
      </c>
      <c r="AC35" s="4">
        <v>197.3504835458844</v>
      </c>
      <c r="AD35" s="1">
        <v>109946</v>
      </c>
      <c r="AE35" s="8">
        <v>0.99974361311220428</v>
      </c>
      <c r="AF35" s="8">
        <v>0.99873551428776453</v>
      </c>
      <c r="AG35" s="8">
        <v>-1.0088660883397131E-3</v>
      </c>
      <c r="AH35" s="28">
        <v>-3.6381944765351302E-5</v>
      </c>
      <c r="AI35" s="8">
        <v>3.6975556670187947E-3</v>
      </c>
      <c r="AJ35" s="8">
        <v>9.9704380484193504E-4</v>
      </c>
      <c r="AK35" s="8">
        <v>6.4565889534819491E-5</v>
      </c>
      <c r="AL35" s="8">
        <v>1.0037573404447901</v>
      </c>
      <c r="AM35" s="53">
        <v>1.8017208129400819E-3</v>
      </c>
      <c r="AN35" s="23">
        <v>6.7638750771458058</v>
      </c>
      <c r="AO35" s="23">
        <v>10</v>
      </c>
      <c r="AP35" s="23">
        <v>90.879015575677187</v>
      </c>
      <c r="AQ35" s="23">
        <v>1.3643061139104651</v>
      </c>
      <c r="AR35" s="23">
        <v>91.687549914019755</v>
      </c>
      <c r="AW35" s="5"/>
      <c r="BD35" s="1">
        <v>0</v>
      </c>
      <c r="BE35" s="63">
        <v>10</v>
      </c>
      <c r="BF35" s="1">
        <v>190</v>
      </c>
      <c r="BG35" s="8">
        <v>0</v>
      </c>
      <c r="BH35" s="27">
        <v>9.52</v>
      </c>
      <c r="BI35" s="23">
        <v>184</v>
      </c>
      <c r="BJ35" s="8">
        <v>9.52</v>
      </c>
      <c r="BK35" s="8">
        <v>9.4960000000000004</v>
      </c>
      <c r="BL35" s="9">
        <v>6.4689930365516768E-6</v>
      </c>
      <c r="BM35" s="9">
        <v>1.2534695858524731E-4</v>
      </c>
      <c r="BO35" s="24">
        <v>1814.9610572352531</v>
      </c>
      <c r="BP35" s="24">
        <v>1814.9610572352531</v>
      </c>
      <c r="BQ35" s="24">
        <v>1815.3910572352531</v>
      </c>
      <c r="BR35" s="4">
        <v>2.6280246668348655</v>
      </c>
      <c r="BS35" s="31">
        <v>1806</v>
      </c>
      <c r="BU35" s="4">
        <v>16.558771514471967</v>
      </c>
      <c r="BV35" s="2">
        <v>6.3008432620288088</v>
      </c>
      <c r="BY35" s="7">
        <v>1806</v>
      </c>
      <c r="CE35" s="24">
        <v>9.391057235253129</v>
      </c>
      <c r="CI35" s="24">
        <v>16.766020032135856</v>
      </c>
      <c r="CN35" s="4">
        <v>1.0051999209497526</v>
      </c>
      <c r="CR35" s="4">
        <v>1.0092823335877443</v>
      </c>
      <c r="CT35" s="74"/>
      <c r="CU35" s="66">
        <v>0.24000000000000002</v>
      </c>
      <c r="CV35" s="74">
        <v>2.95</v>
      </c>
      <c r="CW35" s="74">
        <v>0</v>
      </c>
      <c r="CX35" s="74">
        <v>2.4E-2</v>
      </c>
      <c r="CY35" s="74">
        <v>1.5526315789473685E-2</v>
      </c>
      <c r="DC35" s="4">
        <v>16.766037209727909</v>
      </c>
      <c r="DE35" s="4">
        <v>9.2823335877443743E-3</v>
      </c>
      <c r="DG35">
        <v>2.5732503120259549E-2</v>
      </c>
      <c r="ER35" s="79">
        <v>5.07</v>
      </c>
      <c r="ES35">
        <v>2.3E-2</v>
      </c>
      <c r="ET35" s="6">
        <v>9.8601142411683362</v>
      </c>
      <c r="EU35" s="6">
        <v>9.8371142411683365</v>
      </c>
      <c r="EV35" s="9">
        <v>6.7013714749243158E-6</v>
      </c>
      <c r="EW35" s="9">
        <v>1.6395190401947226E-7</v>
      </c>
      <c r="EX35" s="9">
        <v>0.44357606989644593</v>
      </c>
      <c r="EZ35" s="9">
        <v>1813.0673149432466</v>
      </c>
      <c r="FA35" s="9">
        <v>1813.0673149432466</v>
      </c>
      <c r="FB35" s="24">
        <v>1813.4973149432467</v>
      </c>
      <c r="FC35" s="31">
        <v>1806</v>
      </c>
    </row>
    <row r="36" spans="1:159" x14ac:dyDescent="0.25">
      <c r="A36" s="3" t="s">
        <v>50</v>
      </c>
      <c r="F36" s="22">
        <v>28.850999999999999</v>
      </c>
      <c r="G36">
        <v>302.00099999999998</v>
      </c>
      <c r="H36" s="6">
        <v>0.53329799596968619</v>
      </c>
      <c r="I36" s="7">
        <v>3974.6909989285014</v>
      </c>
      <c r="J36" s="128">
        <v>111520</v>
      </c>
      <c r="K36" s="8">
        <v>0.99811230153520902</v>
      </c>
      <c r="L36" s="8">
        <v>0.99933824310173158</v>
      </c>
      <c r="M36" s="8">
        <v>1.2275064569169008E-3</v>
      </c>
      <c r="N36" s="28">
        <v>-2.520140981622001E-5</v>
      </c>
      <c r="O36" s="8">
        <v>2.1601844971467282E-3</v>
      </c>
      <c r="P36" s="8">
        <v>7.7158324179244734E-4</v>
      </c>
      <c r="Q36" s="8">
        <v>2.5785851068928491E-5</v>
      </c>
      <c r="R36" s="8">
        <v>1.0041938296402135</v>
      </c>
      <c r="S36" s="32">
        <v>3.5790532423336602E-2</v>
      </c>
      <c r="T36" s="23">
        <v>5.7761140524898549</v>
      </c>
      <c r="U36" s="23">
        <v>2</v>
      </c>
      <c r="V36" s="23">
        <v>12.150119354857106</v>
      </c>
      <c r="W36" s="23">
        <v>4.9497847919655671</v>
      </c>
      <c r="X36" s="23">
        <v>14.473743930698015</v>
      </c>
      <c r="Z36">
        <v>-5.1139999999999999</v>
      </c>
      <c r="AA36">
        <v>268.036</v>
      </c>
      <c r="AB36" s="6">
        <v>0.98124176306926336</v>
      </c>
      <c r="AC36" s="4">
        <v>397.86629455558949</v>
      </c>
      <c r="AD36" s="1">
        <v>109896</v>
      </c>
      <c r="AE36" s="8">
        <v>0.99959010182970764</v>
      </c>
      <c r="AF36" s="8">
        <v>0.99887949417670829</v>
      </c>
      <c r="AG36" s="8">
        <v>-7.1115185776926787E-4</v>
      </c>
      <c r="AH36" s="28">
        <v>-3.3935863484152303E-5</v>
      </c>
      <c r="AI36" s="8">
        <v>3.3385264425809893E-3</v>
      </c>
      <c r="AJ36" s="8">
        <v>9.6525919873754736E-4</v>
      </c>
      <c r="AK36" s="8">
        <v>5.3301053120151293E-5</v>
      </c>
      <c r="AL36" s="8">
        <v>1.0036525893419259</v>
      </c>
      <c r="AM36" s="53">
        <v>3.6336130226995956E-3</v>
      </c>
      <c r="AN36" s="23">
        <v>6.5362043457793106</v>
      </c>
      <c r="AO36" s="23">
        <v>10</v>
      </c>
      <c r="AP36" s="23">
        <v>85.745398669432475</v>
      </c>
      <c r="AQ36" s="23">
        <v>1.3649268399213803</v>
      </c>
      <c r="AR36" s="23">
        <v>86.584400358887024</v>
      </c>
      <c r="AW36" s="5"/>
      <c r="BD36" s="1">
        <v>0</v>
      </c>
      <c r="BE36" s="63">
        <v>20</v>
      </c>
      <c r="BF36" s="1">
        <v>180</v>
      </c>
      <c r="BG36" s="8">
        <v>0</v>
      </c>
      <c r="BH36" s="27">
        <v>19.04</v>
      </c>
      <c r="BI36" s="23">
        <v>174</v>
      </c>
      <c r="BJ36" s="8">
        <v>19.04</v>
      </c>
      <c r="BK36" s="8">
        <v>19.015999999999998</v>
      </c>
      <c r="BL36" s="9">
        <v>1.2954335676397081E-5</v>
      </c>
      <c r="BM36" s="9">
        <v>1.1853462387952736E-4</v>
      </c>
      <c r="BO36" s="24">
        <v>3643.6555589356303</v>
      </c>
      <c r="BP36" s="24">
        <v>3643.6555589356303</v>
      </c>
      <c r="BQ36" s="24">
        <v>3644.0855589356302</v>
      </c>
      <c r="BR36" s="4">
        <v>5.2743561241588859</v>
      </c>
      <c r="BS36" s="31">
        <v>3649.5</v>
      </c>
      <c r="BU36" s="4">
        <v>31.598976910975818</v>
      </c>
      <c r="BV36" s="2">
        <v>5.9910586557169543</v>
      </c>
      <c r="BY36" s="7">
        <v>3649.5</v>
      </c>
      <c r="CE36" s="24">
        <v>-5.4144410643698393</v>
      </c>
      <c r="CI36" s="24">
        <v>32.036138567949088</v>
      </c>
      <c r="CN36" s="4">
        <v>0.9985163882547281</v>
      </c>
      <c r="CR36" s="4">
        <v>1.0087785805509089</v>
      </c>
      <c r="CT36" s="74"/>
      <c r="CU36" s="66">
        <v>0.28000000000000003</v>
      </c>
      <c r="CV36" s="74">
        <v>2.9</v>
      </c>
      <c r="CW36" s="74">
        <v>0</v>
      </c>
      <c r="CX36" s="74">
        <v>1.4000000000000002E-2</v>
      </c>
      <c r="CY36" s="74">
        <v>1.6111111111111111E-2</v>
      </c>
      <c r="DC36" s="4">
        <v>32.036141626994272</v>
      </c>
      <c r="DE36" s="4">
        <v>8.7785805509088162E-3</v>
      </c>
      <c r="DG36">
        <v>1.6524632416147555E-2</v>
      </c>
      <c r="ER36" s="79">
        <v>5.07</v>
      </c>
      <c r="ES36">
        <v>2.3E-2</v>
      </c>
      <c r="ET36" s="6">
        <v>19.721451737340328</v>
      </c>
      <c r="EU36" s="6">
        <v>19.698451737340328</v>
      </c>
      <c r="EV36" s="9">
        <v>1.3419244641923322E-5</v>
      </c>
      <c r="EW36" s="9">
        <v>3.2830752895567216E-7</v>
      </c>
      <c r="EX36" s="9">
        <v>0.88815323995435846</v>
      </c>
      <c r="EZ36" s="9">
        <v>3627.6955723304422</v>
      </c>
      <c r="FA36" s="9">
        <v>3627.6955723304422</v>
      </c>
      <c r="FB36" s="24">
        <v>3628.1255723304421</v>
      </c>
      <c r="FC36" s="31">
        <v>3649.5</v>
      </c>
    </row>
    <row r="37" spans="1:159" x14ac:dyDescent="0.25">
      <c r="A37" t="s">
        <v>51</v>
      </c>
      <c r="B37">
        <v>1899</v>
      </c>
      <c r="F37" s="22"/>
      <c r="J37" s="128">
        <v>111520</v>
      </c>
      <c r="AD37" s="1"/>
      <c r="AW37" s="5"/>
      <c r="BD37" s="1">
        <v>0</v>
      </c>
      <c r="BE37" s="1">
        <v>50</v>
      </c>
      <c r="BF37" s="1">
        <v>150</v>
      </c>
      <c r="BG37" s="8">
        <v>0</v>
      </c>
      <c r="BH37" s="27">
        <v>47.599999999999994</v>
      </c>
      <c r="BI37" s="23">
        <v>144</v>
      </c>
      <c r="BJ37" s="8">
        <v>47.599999999999994</v>
      </c>
      <c r="BK37" s="8">
        <v>47.575999999999993</v>
      </c>
      <c r="BL37" s="9">
        <v>3.2410363595933292E-5</v>
      </c>
      <c r="BM37" s="9">
        <v>9.8097619762367463E-5</v>
      </c>
      <c r="BO37" s="24">
        <v>0</v>
      </c>
      <c r="BP37" s="24" t="e">
        <v>#DIV/0!</v>
      </c>
      <c r="BQ37" s="24" t="e">
        <v>#DIV/0!</v>
      </c>
      <c r="BR37" s="4" t="e">
        <v>#DIV/0!</v>
      </c>
      <c r="BS37" s="31">
        <v>9020</v>
      </c>
      <c r="BU37" s="4"/>
      <c r="BY37" s="7">
        <v>9020</v>
      </c>
      <c r="CT37" s="74"/>
      <c r="CU37" s="66">
        <v>0.4</v>
      </c>
      <c r="CV37" s="74">
        <v>2.75</v>
      </c>
      <c r="CW37" s="74">
        <v>0</v>
      </c>
      <c r="CX37" s="74">
        <v>8.0000000000000002E-3</v>
      </c>
      <c r="CY37" s="74">
        <v>1.8333333333333333E-2</v>
      </c>
      <c r="DC37" s="86"/>
      <c r="ER37" s="79">
        <v>5.07</v>
      </c>
      <c r="ES37">
        <v>2.3E-2</v>
      </c>
      <c r="ET37" s="6">
        <v>47.599999999999994</v>
      </c>
      <c r="EU37" s="6">
        <v>47.576999999999991</v>
      </c>
      <c r="EV37" s="9">
        <v>3.2411044829403859E-5</v>
      </c>
      <c r="EW37" s="9"/>
      <c r="EX37" s="9"/>
      <c r="EZ37" s="9"/>
      <c r="FA37" s="9"/>
      <c r="FB37" s="24"/>
      <c r="FC37" s="31">
        <v>9020</v>
      </c>
    </row>
    <row r="38" spans="1:159" x14ac:dyDescent="0.25">
      <c r="A38" t="s">
        <v>52</v>
      </c>
      <c r="B38">
        <v>4114</v>
      </c>
      <c r="C38" t="s">
        <v>12</v>
      </c>
      <c r="J38" s="128">
        <v>108000</v>
      </c>
      <c r="AD38" s="1"/>
      <c r="AW38" s="5"/>
      <c r="BG38" s="8"/>
      <c r="BH38" s="27"/>
      <c r="BI38" s="23"/>
      <c r="BJ38" s="8"/>
      <c r="BK38" s="8"/>
      <c r="BU38" s="4"/>
      <c r="CU38" s="75"/>
      <c r="CV38" s="69"/>
      <c r="CW38" s="69"/>
      <c r="CX38" s="69"/>
      <c r="CY38" s="69"/>
      <c r="DC38" s="4"/>
      <c r="ER38" s="79"/>
      <c r="ET38" s="6"/>
      <c r="EU38" s="6"/>
      <c r="EV38" s="9"/>
      <c r="EW38" s="9"/>
      <c r="EX38" s="9"/>
      <c r="EZ38" s="9"/>
      <c r="FA38" s="9"/>
      <c r="FB38" s="24"/>
      <c r="FC38" s="24"/>
    </row>
    <row r="39" spans="1:159" s="90" customFormat="1" x14ac:dyDescent="0.25">
      <c r="A39" s="67" t="s">
        <v>53</v>
      </c>
      <c r="B39" s="67">
        <v>124</v>
      </c>
      <c r="C39" s="67"/>
      <c r="F39" s="126">
        <v>28.933499999999999</v>
      </c>
      <c r="G39" s="90">
        <v>302.08349999999996</v>
      </c>
      <c r="H39" s="92">
        <v>0.53317050329471982</v>
      </c>
      <c r="I39" s="93">
        <v>3993.7184535208789</v>
      </c>
      <c r="J39" s="129">
        <v>111520</v>
      </c>
      <c r="K39" s="94">
        <v>0.99810657418163407</v>
      </c>
      <c r="L39" s="94">
        <v>0.99933917027413788</v>
      </c>
      <c r="M39" s="94">
        <v>1.2341724448642925E-3</v>
      </c>
      <c r="N39" s="95">
        <v>-2.5183033260067683E-5</v>
      </c>
      <c r="O39" s="94">
        <v>2.1576359845291333E-3</v>
      </c>
      <c r="P39" s="94">
        <v>7.7123604477594609E-4</v>
      </c>
      <c r="Q39" s="94">
        <v>2.5754880737905818E-5</v>
      </c>
      <c r="R39" s="94">
        <v>1.0041975846372371</v>
      </c>
      <c r="S39" s="96">
        <v>3.5962001656625074E-2</v>
      </c>
      <c r="T39" s="97">
        <v>5.7746501929924596</v>
      </c>
      <c r="U39" s="97">
        <v>2</v>
      </c>
      <c r="V39" s="97">
        <v>12.14254060850047</v>
      </c>
      <c r="W39" s="23">
        <v>4.9497847919655671</v>
      </c>
      <c r="X39" s="97">
        <v>14.466798082757789</v>
      </c>
      <c r="Y39" s="95"/>
      <c r="Z39" s="98"/>
      <c r="AA39" s="90">
        <v>273.14999999999998</v>
      </c>
      <c r="AB39" s="92">
        <v>0.57788334342972303</v>
      </c>
      <c r="AC39" s="98">
        <v>611.21284593985456</v>
      </c>
      <c r="AD39" s="125">
        <v>109950</v>
      </c>
      <c r="AE39" s="94">
        <v>0.99941508385687872</v>
      </c>
      <c r="AF39" s="94">
        <v>0.99896331024249496</v>
      </c>
      <c r="AG39" s="94">
        <v>-4.5214021870337796E-4</v>
      </c>
      <c r="AH39" s="95">
        <v>-3.2453028395814626E-5</v>
      </c>
      <c r="AI39" s="94">
        <v>3.128053442033216E-3</v>
      </c>
      <c r="AJ39" s="94">
        <v>8.6730678339123532E-4</v>
      </c>
      <c r="AK39" s="94">
        <v>4.7015678476245858E-5</v>
      </c>
      <c r="AL39" s="94">
        <v>1.0035966883011613</v>
      </c>
      <c r="AM39" s="99">
        <v>5.5790012554103319E-3</v>
      </c>
      <c r="AN39" s="97">
        <v>6.3997096012119998</v>
      </c>
      <c r="AO39" s="97">
        <v>10</v>
      </c>
      <c r="AP39" s="97">
        <v>72.487644151565092</v>
      </c>
      <c r="AQ39" s="23">
        <v>1.3642564802182811</v>
      </c>
      <c r="AR39" s="97">
        <v>73.466155700210635</v>
      </c>
      <c r="AS39" s="95"/>
      <c r="AT39" s="95"/>
      <c r="AU39" s="95"/>
      <c r="AV39" s="95"/>
      <c r="AW39" s="122"/>
      <c r="AX39" s="100"/>
      <c r="AY39" s="100"/>
      <c r="AZ39" s="95"/>
      <c r="BA39" s="97"/>
      <c r="BB39" s="100"/>
      <c r="BD39" s="125">
        <v>0.1</v>
      </c>
      <c r="BE39" s="125">
        <v>0</v>
      </c>
      <c r="BF39" s="125">
        <v>199.9</v>
      </c>
      <c r="BG39" s="8">
        <v>0.1087</v>
      </c>
      <c r="BH39" s="101">
        <v>0</v>
      </c>
      <c r="BI39" s="97">
        <v>193.9</v>
      </c>
      <c r="BJ39" s="94">
        <v>0.1087</v>
      </c>
      <c r="BK39" s="94">
        <v>8.4699999999999998E-2</v>
      </c>
      <c r="BL39" s="102">
        <v>5.7700474957448085E-8</v>
      </c>
      <c r="BM39" s="102">
        <v>1.3209116994391008E-4</v>
      </c>
      <c r="BO39" s="103">
        <v>16.287655069150691</v>
      </c>
      <c r="BP39" s="103">
        <v>16.287655069150691</v>
      </c>
      <c r="BQ39" s="103">
        <v>16.717655069150691</v>
      </c>
      <c r="BR39" s="98">
        <v>2.4185094030259525E-2</v>
      </c>
      <c r="BS39" s="103"/>
      <c r="BT39" s="101"/>
      <c r="BU39" s="98">
        <v>0</v>
      </c>
      <c r="BV39" s="104">
        <v>0</v>
      </c>
      <c r="BW39" s="104"/>
      <c r="BX39" s="100"/>
      <c r="BY39" s="93">
        <v>0</v>
      </c>
      <c r="BZ39" s="93"/>
      <c r="CA39" s="93"/>
      <c r="CC39" s="103"/>
      <c r="CD39" s="103"/>
      <c r="CE39" s="103">
        <v>16.717655069150691</v>
      </c>
      <c r="CI39" s="24">
        <v>2.4185094030259525E-2</v>
      </c>
      <c r="CL39" s="98"/>
      <c r="CM39" s="98"/>
      <c r="CN39" s="4"/>
      <c r="CO39" s="98"/>
      <c r="CP39" s="98"/>
      <c r="CQ39" s="98"/>
      <c r="CR39" s="4">
        <v>1.0074876994331603</v>
      </c>
      <c r="CS39" s="98"/>
      <c r="CT39" s="74">
        <v>2.4000000000000002E-3</v>
      </c>
      <c r="CU39" s="66"/>
      <c r="CV39" s="105">
        <v>2.9995000000000003</v>
      </c>
      <c r="CW39" s="105">
        <v>2.4E-2</v>
      </c>
      <c r="CX39" s="105">
        <v>0</v>
      </c>
      <c r="CY39" s="105">
        <v>1.5005002501250626E-2</v>
      </c>
      <c r="DC39" s="4">
        <v>2.4E-2</v>
      </c>
      <c r="ER39" s="106">
        <v>0.06</v>
      </c>
      <c r="ES39" s="90">
        <v>2.3E-2</v>
      </c>
      <c r="ET39" s="92">
        <v>0.11260906958007516</v>
      </c>
      <c r="EU39" s="92">
        <v>8.9609069580075168E-2</v>
      </c>
      <c r="EV39" s="102">
        <v>6.1044697464762109E-8</v>
      </c>
      <c r="EW39" s="102">
        <v>1.4934844930012526E-9</v>
      </c>
      <c r="EX39" s="102">
        <v>4.0391423234079904E-3</v>
      </c>
      <c r="EZ39" s="102">
        <v>16.611819489376213</v>
      </c>
      <c r="FA39" s="102">
        <v>16.611819489376213</v>
      </c>
      <c r="FB39" s="103">
        <v>17.041819489376213</v>
      </c>
      <c r="FC39" s="103"/>
    </row>
    <row r="40" spans="1:159" s="67" customFormat="1" x14ac:dyDescent="0.25">
      <c r="A40" t="s">
        <v>54</v>
      </c>
      <c r="B40">
        <v>3350</v>
      </c>
      <c r="C40" t="s">
        <v>12</v>
      </c>
      <c r="F40" s="107">
        <v>28.489000000000001</v>
      </c>
      <c r="G40" s="67">
        <v>301.63899999999995</v>
      </c>
      <c r="H40" s="108">
        <v>0.53385741837378076</v>
      </c>
      <c r="I40" s="109">
        <v>3892.1300410528152</v>
      </c>
      <c r="J40" s="128">
        <v>111520</v>
      </c>
      <c r="K40" s="110">
        <v>0.99813726486850396</v>
      </c>
      <c r="L40" s="110">
        <v>0.99933416402032726</v>
      </c>
      <c r="M40" s="110">
        <v>1.1984144331293957E-3</v>
      </c>
      <c r="N40" s="111">
        <v>-2.5282185578973242E-5</v>
      </c>
      <c r="O40" s="110">
        <v>2.171383623517651E-3</v>
      </c>
      <c r="P40" s="110">
        <v>7.731022706209831E-4</v>
      </c>
      <c r="Q40" s="110">
        <v>2.5923796597623587E-5</v>
      </c>
      <c r="R40" s="110">
        <v>1.0041775257588135</v>
      </c>
      <c r="S40" s="112">
        <v>3.5046534384468843E-2</v>
      </c>
      <c r="T40" s="113">
        <v>5.7825665403507207</v>
      </c>
      <c r="U40" s="113">
        <v>2</v>
      </c>
      <c r="V40" s="113">
        <v>12.183447625108826</v>
      </c>
      <c r="W40" s="23">
        <v>4.9497847919655671</v>
      </c>
      <c r="X40" s="113">
        <v>14.504304234058496</v>
      </c>
      <c r="Y40" s="111"/>
      <c r="Z40" s="114"/>
      <c r="AA40" s="67">
        <v>273.14999999999998</v>
      </c>
      <c r="AB40" s="108">
        <v>0.57788334342972303</v>
      </c>
      <c r="AC40" s="114">
        <v>611.21284593985456</v>
      </c>
      <c r="AD40" s="107">
        <v>109875</v>
      </c>
      <c r="AE40" s="110">
        <v>0.99941508385687872</v>
      </c>
      <c r="AF40" s="110">
        <v>0.99896401739785479</v>
      </c>
      <c r="AG40" s="110">
        <v>-4.5143232973265951E-4</v>
      </c>
      <c r="AH40" s="111">
        <v>-3.2453028395814626E-5</v>
      </c>
      <c r="AI40" s="110">
        <v>3.1259055679020748E-3</v>
      </c>
      <c r="AJ40" s="110">
        <v>8.6671186176783476E-4</v>
      </c>
      <c r="AK40" s="110">
        <v>4.6983428476245865E-5</v>
      </c>
      <c r="AL40" s="110">
        <v>1.0035946137116032</v>
      </c>
      <c r="AM40" s="115">
        <v>5.582797906863053E-3</v>
      </c>
      <c r="AN40" s="113">
        <v>6.3984355202311942</v>
      </c>
      <c r="AO40" s="113">
        <v>10</v>
      </c>
      <c r="AP40" s="113">
        <v>72.487644151565092</v>
      </c>
      <c r="AQ40" s="23">
        <v>1.3651877133105803</v>
      </c>
      <c r="AR40" s="113">
        <v>73.466062023515732</v>
      </c>
      <c r="AS40" s="111"/>
      <c r="AT40" s="111"/>
      <c r="AU40" s="111"/>
      <c r="AV40" s="111"/>
      <c r="AW40" s="116"/>
      <c r="AX40" s="116"/>
      <c r="AY40" s="116"/>
      <c r="AZ40" s="111"/>
      <c r="BA40" s="113"/>
      <c r="BB40" s="116"/>
      <c r="BD40" s="107">
        <v>0.2</v>
      </c>
      <c r="BE40" s="107">
        <v>0</v>
      </c>
      <c r="BF40" s="107">
        <v>199.8</v>
      </c>
      <c r="BG40" s="8">
        <v>0.21740000000000001</v>
      </c>
      <c r="BH40" s="117">
        <v>0</v>
      </c>
      <c r="BI40" s="113">
        <v>193.8</v>
      </c>
      <c r="BJ40" s="110">
        <v>0.21740000000000001</v>
      </c>
      <c r="BK40" s="110">
        <v>0.19340000000000002</v>
      </c>
      <c r="BL40" s="118">
        <v>1.317505532086241E-7</v>
      </c>
      <c r="BM40" s="118">
        <v>1.3202304659685289E-4</v>
      </c>
      <c r="BO40" s="119">
        <v>36.206996394530478</v>
      </c>
      <c r="BP40" s="119">
        <v>36.206996394530478</v>
      </c>
      <c r="BQ40" s="119">
        <v>36.636996394530478</v>
      </c>
      <c r="BR40" s="114">
        <v>5.3139414192837429E-2</v>
      </c>
      <c r="BS40" s="107">
        <v>38.44</v>
      </c>
      <c r="BT40" s="117"/>
      <c r="BU40" s="114">
        <v>0.28240354241839444</v>
      </c>
      <c r="BV40" s="120">
        <v>5.3143894547572774</v>
      </c>
      <c r="BW40" s="120"/>
      <c r="BX40" s="116"/>
      <c r="BY40" s="109">
        <v>38.44</v>
      </c>
      <c r="BZ40" s="109"/>
      <c r="CA40" s="109"/>
      <c r="CC40" s="119"/>
      <c r="CD40" s="119"/>
      <c r="CE40" s="119">
        <v>-1.8030036054695202</v>
      </c>
      <c r="CI40" s="119">
        <v>0.28735963201399017</v>
      </c>
      <c r="CL40" s="114"/>
      <c r="CM40" s="114"/>
      <c r="CN40" s="114">
        <v>0.95309563981608947</v>
      </c>
      <c r="CO40" s="114"/>
      <c r="CP40" s="114"/>
      <c r="CQ40" s="114"/>
      <c r="CR40" s="114">
        <v>1.0074884157941164</v>
      </c>
      <c r="CS40" s="114"/>
      <c r="CT40" s="74">
        <v>2.8E-3</v>
      </c>
      <c r="CU40" s="66"/>
      <c r="CV40" s="121">
        <v>2.9990000000000001</v>
      </c>
      <c r="CW40" s="121">
        <v>1.3999999999999999E-2</v>
      </c>
      <c r="CX40" s="121">
        <v>0</v>
      </c>
      <c r="CY40" s="121">
        <v>1.5010010010010009E-2</v>
      </c>
      <c r="DC40" s="4">
        <v>0.28275035061067194</v>
      </c>
      <c r="ER40" s="79">
        <v>0.06</v>
      </c>
      <c r="ES40" s="67">
        <v>2.7218934911242603E-4</v>
      </c>
      <c r="ET40" s="108">
        <v>0.22501911657518353</v>
      </c>
      <c r="EU40" s="108">
        <v>0.22474692722607109</v>
      </c>
      <c r="EV40" s="118">
        <v>1.5310512923460829E-7</v>
      </c>
      <c r="EW40" s="118">
        <v>3.7457821204345178E-9</v>
      </c>
      <c r="EX40" s="118">
        <v>1.014543010153442E-2</v>
      </c>
      <c r="EZ40" s="118">
        <v>40.486192352794362</v>
      </c>
      <c r="FA40" s="118">
        <v>40.486192352794362</v>
      </c>
      <c r="FB40" s="119">
        <v>40.916192352794361</v>
      </c>
      <c r="FC40" s="107">
        <v>38.44</v>
      </c>
    </row>
    <row r="41" spans="1:159" s="67" customFormat="1" x14ac:dyDescent="0.25">
      <c r="A41"/>
      <c r="B41"/>
      <c r="C41"/>
      <c r="F41" s="124">
        <v>28.7425</v>
      </c>
      <c r="G41" s="67">
        <v>301.89249999999998</v>
      </c>
      <c r="H41" s="108">
        <v>0.53346566815433882</v>
      </c>
      <c r="I41" s="109">
        <v>3949.7871126139526</v>
      </c>
      <c r="J41" s="129">
        <v>111520</v>
      </c>
      <c r="K41" s="110">
        <v>0.99811981224617019</v>
      </c>
      <c r="L41" s="110">
        <v>0.99933702234543265</v>
      </c>
      <c r="M41" s="110">
        <v>1.218760004072131E-3</v>
      </c>
      <c r="N41" s="111">
        <v>-2.5225595998784345E-5</v>
      </c>
      <c r="O41" s="110">
        <v>2.1635383030292267E-3</v>
      </c>
      <c r="P41" s="110">
        <v>7.7203928540262403E-4</v>
      </c>
      <c r="Q41" s="110">
        <v>2.582684579441678E-5</v>
      </c>
      <c r="R41" s="110">
        <v>1.0041889135122721</v>
      </c>
      <c r="S41" s="112">
        <v>3.5566108583398308E-2</v>
      </c>
      <c r="T41" s="113">
        <v>5.7780430194869963</v>
      </c>
      <c r="U41" s="113">
        <v>2</v>
      </c>
      <c r="V41" s="113">
        <v>12.160096032027131</v>
      </c>
      <c r="W41" s="23">
        <v>4.9497847919655671</v>
      </c>
      <c r="X41" s="113">
        <v>14.48288942614484</v>
      </c>
      <c r="Y41" s="111"/>
      <c r="Z41" s="114"/>
      <c r="AA41" s="67">
        <v>273.14999999999998</v>
      </c>
      <c r="AB41" s="108">
        <v>0.57788334342972303</v>
      </c>
      <c r="AC41" s="114">
        <v>611.21284593985456</v>
      </c>
      <c r="AD41" s="123">
        <v>109930.5</v>
      </c>
      <c r="AE41" s="110">
        <v>0.99941508385687872</v>
      </c>
      <c r="AF41" s="110">
        <v>0.99896349410288854</v>
      </c>
      <c r="AG41" s="110">
        <v>-4.5195616752278692E-4</v>
      </c>
      <c r="AH41" s="111">
        <v>-3.2453028395814626E-5</v>
      </c>
      <c r="AI41" s="110">
        <v>3.1274949944665831E-3</v>
      </c>
      <c r="AJ41" s="110">
        <v>8.671521037691512E-4</v>
      </c>
      <c r="AK41" s="110">
        <v>4.7007293476245861E-5</v>
      </c>
      <c r="AL41" s="110">
        <v>1.0035961489072185</v>
      </c>
      <c r="AM41" s="115">
        <v>5.5799878864178643E-3</v>
      </c>
      <c r="AN41" s="113">
        <v>6.3993782809286621</v>
      </c>
      <c r="AO41" s="113">
        <v>10</v>
      </c>
      <c r="AP41" s="113">
        <v>72.487644151565092</v>
      </c>
      <c r="AQ41" s="23">
        <v>1.3644984785841965</v>
      </c>
      <c r="AR41" s="113">
        <v>73.466131333590781</v>
      </c>
      <c r="AS41" s="111"/>
      <c r="AT41" s="111"/>
      <c r="AU41" s="111"/>
      <c r="AV41" s="111"/>
      <c r="AW41" s="116"/>
      <c r="AX41" s="116"/>
      <c r="AY41" s="116"/>
      <c r="AZ41" s="111"/>
      <c r="BA41" s="113"/>
      <c r="BB41" s="116"/>
      <c r="BD41" s="127">
        <v>0.5</v>
      </c>
      <c r="BE41" s="127">
        <v>0</v>
      </c>
      <c r="BF41" s="127">
        <v>199.5</v>
      </c>
      <c r="BG41" s="8">
        <v>0.54349999999999998</v>
      </c>
      <c r="BH41" s="117">
        <v>0</v>
      </c>
      <c r="BI41" s="113">
        <v>193.5</v>
      </c>
      <c r="BJ41" s="110">
        <v>0.54349999999999998</v>
      </c>
      <c r="BK41" s="110">
        <v>0.51949999999999996</v>
      </c>
      <c r="BL41" s="118">
        <v>3.5390078796215204E-7</v>
      </c>
      <c r="BM41" s="118">
        <v>1.3181867655568129E-4</v>
      </c>
      <c r="BO41" s="119">
        <v>98.732736928329842</v>
      </c>
      <c r="BP41" s="119">
        <v>98.732736928329842</v>
      </c>
      <c r="BQ41" s="119">
        <v>99.162736928329849</v>
      </c>
      <c r="BR41" s="114">
        <v>0.14361629541268908</v>
      </c>
      <c r="BS41" s="107"/>
      <c r="BT41" s="117"/>
      <c r="BU41" s="114">
        <v>0</v>
      </c>
      <c r="BV41" s="120">
        <v>0</v>
      </c>
      <c r="BW41" s="120"/>
      <c r="BX41" s="116"/>
      <c r="BY41" s="109">
        <v>0</v>
      </c>
      <c r="BZ41" s="109"/>
      <c r="CA41" s="109"/>
      <c r="CC41" s="119"/>
      <c r="CD41" s="119"/>
      <c r="CE41" s="119">
        <v>99.162736928329849</v>
      </c>
      <c r="CI41" s="119">
        <v>0.14361629541268908</v>
      </c>
      <c r="CL41" s="114"/>
      <c r="CM41" s="114"/>
      <c r="CN41" s="114"/>
      <c r="CO41" s="114"/>
      <c r="CP41" s="114"/>
      <c r="CQ41" s="114"/>
      <c r="CR41" s="114">
        <v>1.0074880081058011</v>
      </c>
      <c r="CS41" s="114"/>
      <c r="CT41" s="74">
        <v>4.0000000000000001E-3</v>
      </c>
      <c r="CU41" s="66"/>
      <c r="CV41" s="121">
        <v>2.9975000000000001</v>
      </c>
      <c r="CW41" s="121">
        <v>8.0000000000000002E-3</v>
      </c>
      <c r="CX41" s="121">
        <v>0</v>
      </c>
      <c r="CY41" s="121">
        <v>1.5025062656641604E-2</v>
      </c>
      <c r="DC41" s="4">
        <v>8.0000000000000002E-3</v>
      </c>
      <c r="ER41" s="79">
        <v>0.06</v>
      </c>
      <c r="ES41" s="67">
        <v>2.7218934911242603E-4</v>
      </c>
      <c r="ET41" s="108">
        <v>0.5628301800150769</v>
      </c>
      <c r="EU41" s="108">
        <v>0.56255799066596446</v>
      </c>
      <c r="EV41" s="118">
        <v>3.8323333237938366E-7</v>
      </c>
      <c r="EW41" s="118">
        <v>9.3759665110994072E-9</v>
      </c>
      <c r="EX41" s="118">
        <v>2.5373429254981088E-2</v>
      </c>
      <c r="EZ41" s="118">
        <v>93.411406466428772</v>
      </c>
      <c r="FA41" s="118">
        <v>93.411406466428772</v>
      </c>
      <c r="FB41" s="119">
        <v>93.841406466428779</v>
      </c>
      <c r="FC41" s="107"/>
    </row>
    <row r="42" spans="1:159" x14ac:dyDescent="0.25">
      <c r="A42" s="3" t="s">
        <v>96</v>
      </c>
      <c r="B42" s="3" t="s">
        <v>97</v>
      </c>
      <c r="F42" s="1">
        <v>28.513000000000002</v>
      </c>
      <c r="G42" s="67">
        <v>301.66299999999995</v>
      </c>
      <c r="H42" s="108">
        <v>0.53382032959560877</v>
      </c>
      <c r="I42" s="109">
        <v>3897.5571276500737</v>
      </c>
      <c r="J42" s="128">
        <v>111520</v>
      </c>
      <c r="K42" s="110">
        <v>0.99813561826324726</v>
      </c>
      <c r="L42" s="110">
        <v>0.999334435000375</v>
      </c>
      <c r="M42" s="110">
        <v>1.2003352732196694E-3</v>
      </c>
      <c r="N42" s="111">
        <v>-2.5276823126566334E-5</v>
      </c>
      <c r="O42" s="110">
        <v>2.1706403002741599E-3</v>
      </c>
      <c r="P42" s="110">
        <v>7.7300178316401405E-4</v>
      </c>
      <c r="Q42" s="110">
        <v>2.5914547511371902E-5</v>
      </c>
      <c r="R42" s="110">
        <v>1.0041785980003692</v>
      </c>
      <c r="S42" s="112">
        <v>3.5095439849982042E-2</v>
      </c>
      <c r="T42" s="113">
        <v>5.7821372783766165</v>
      </c>
      <c r="U42" s="113">
        <v>2</v>
      </c>
      <c r="V42" s="113">
        <v>12.181234297901305</v>
      </c>
      <c r="W42" s="23">
        <v>4.9497847919655671</v>
      </c>
      <c r="X42" s="113">
        <v>14.502273960077201</v>
      </c>
      <c r="AA42" s="67">
        <v>273.14999999999998</v>
      </c>
      <c r="AB42" s="108">
        <v>0.57788334342972303</v>
      </c>
      <c r="AC42" s="114">
        <v>611.21284593985456</v>
      </c>
      <c r="AD42" s="1">
        <v>109862</v>
      </c>
      <c r="AE42" s="110">
        <v>0.99941508385687872</v>
      </c>
      <c r="AF42" s="110">
        <v>0.9989641399714505</v>
      </c>
      <c r="AG42" s="110">
        <v>-4.5130962902861939E-4</v>
      </c>
      <c r="AH42" s="111">
        <v>-3.2453028395814626E-5</v>
      </c>
      <c r="AI42" s="110">
        <v>3.1255332700285713E-3</v>
      </c>
      <c r="AJ42" s="110">
        <v>8.6660874201977868E-4</v>
      </c>
      <c r="AK42" s="110">
        <v>4.6977838476245867E-5</v>
      </c>
      <c r="AL42" s="110">
        <v>1.0035942541167751</v>
      </c>
      <c r="AM42" s="115">
        <v>5.5834565202490371E-3</v>
      </c>
      <c r="AN42" s="113">
        <v>6.398214742146962</v>
      </c>
      <c r="AO42" s="113">
        <v>10</v>
      </c>
      <c r="AP42" s="113">
        <v>72.487644151565092</v>
      </c>
      <c r="AQ42" s="23">
        <v>1.3653492563397718</v>
      </c>
      <c r="AR42" s="113">
        <v>73.466045797513445</v>
      </c>
      <c r="BD42" s="1">
        <v>1</v>
      </c>
      <c r="BE42" s="1">
        <v>0</v>
      </c>
      <c r="BF42" s="1">
        <v>199</v>
      </c>
      <c r="BG42" s="8">
        <v>1.087</v>
      </c>
      <c r="BH42" s="27">
        <v>0</v>
      </c>
      <c r="BI42" s="23">
        <v>193</v>
      </c>
      <c r="BJ42" s="8">
        <v>1.087</v>
      </c>
      <c r="BK42" s="8">
        <v>1.0629999999999999</v>
      </c>
      <c r="BL42" s="118">
        <v>7.2415117921803202E-7</v>
      </c>
      <c r="BM42" s="118">
        <v>1.3147805982039528E-4</v>
      </c>
      <c r="BO42" s="119">
        <v>199.19128730401516</v>
      </c>
      <c r="BP42" s="119">
        <v>199.19128730401516</v>
      </c>
      <c r="BQ42" s="119">
        <v>199.62128730401517</v>
      </c>
      <c r="BR42" s="114">
        <v>0.28949625967461085</v>
      </c>
      <c r="BS42" s="1">
        <v>130.91999999999999</v>
      </c>
      <c r="BU42" s="114">
        <v>0.96181747158104591</v>
      </c>
      <c r="BV42" s="120">
        <v>3.3223830686521247</v>
      </c>
      <c r="BY42" s="109">
        <v>130.91999999999999</v>
      </c>
      <c r="CE42" s="119">
        <v>68.701287304015182</v>
      </c>
      <c r="CI42" s="119">
        <v>1.0044406070067784</v>
      </c>
      <c r="CN42" s="114">
        <v>1.5247577704248028</v>
      </c>
      <c r="CR42" s="114">
        <v>1.0074883748805301</v>
      </c>
      <c r="CT42" s="74">
        <v>6.0000000000000001E-3</v>
      </c>
      <c r="CU42" s="66"/>
      <c r="CV42" s="74">
        <v>2.9950000000000001</v>
      </c>
      <c r="CW42" s="74">
        <v>6.0000000000000001E-3</v>
      </c>
      <c r="CX42" s="74">
        <v>0</v>
      </c>
      <c r="CY42" s="74">
        <v>1.5050251256281408E-2</v>
      </c>
      <c r="DC42" s="4">
        <v>0.96183618596856502</v>
      </c>
      <c r="ER42" s="79">
        <v>0.06</v>
      </c>
      <c r="ES42" s="67">
        <v>2.7218934911242603E-4</v>
      </c>
      <c r="ET42" s="6">
        <v>1.1251487431169305</v>
      </c>
      <c r="EU42" s="108">
        <v>1.124876553767818</v>
      </c>
      <c r="EV42" s="118">
        <v>7.6630355868831746E-7</v>
      </c>
      <c r="EW42" s="118">
        <v>1.8747942562796968E-8</v>
      </c>
      <c r="EX42" s="118">
        <v>5.0774658566126847E-2</v>
      </c>
      <c r="EZ42" s="118">
        <v>140.9802926819298</v>
      </c>
      <c r="FA42" s="118">
        <v>140.9802926819298</v>
      </c>
      <c r="FB42" s="119">
        <v>141.4102926819298</v>
      </c>
      <c r="FC42" s="1">
        <v>130.91999999999999</v>
      </c>
    </row>
    <row r="43" spans="1:159" x14ac:dyDescent="0.25">
      <c r="A43" s="67"/>
      <c r="B43" s="118">
        <v>8.0099999999999998E-3</v>
      </c>
      <c r="C43" s="67"/>
      <c r="F43" s="1">
        <v>28.542999999999999</v>
      </c>
      <c r="G43" s="67">
        <v>301.69299999999998</v>
      </c>
      <c r="H43" s="108">
        <v>0.53377396862289372</v>
      </c>
      <c r="I43" s="109">
        <v>3904.3502454079498</v>
      </c>
      <c r="J43" s="128">
        <v>111520</v>
      </c>
      <c r="K43" s="110">
        <v>0.99813355832863193</v>
      </c>
      <c r="L43" s="110">
        <v>0.99933477361667788</v>
      </c>
      <c r="M43" s="110">
        <v>1.2027378994094245E-3</v>
      </c>
      <c r="N43" s="111">
        <v>-2.5270121491275435E-5</v>
      </c>
      <c r="O43" s="110">
        <v>2.1697113146168742E-3</v>
      </c>
      <c r="P43" s="110">
        <v>7.7287612982546768E-4</v>
      </c>
      <c r="Q43" s="110">
        <v>2.5903006843338839E-5</v>
      </c>
      <c r="R43" s="110">
        <v>1.0041799400322646</v>
      </c>
      <c r="S43" s="112">
        <v>3.5156655266308401E-2</v>
      </c>
      <c r="T43" s="113">
        <v>5.7816009947450206</v>
      </c>
      <c r="U43" s="113">
        <v>2</v>
      </c>
      <c r="V43" s="113">
        <v>12.178468382175923</v>
      </c>
      <c r="W43" s="23">
        <v>4.9497847919655671</v>
      </c>
      <c r="X43" s="113">
        <v>14.499736952264648</v>
      </c>
      <c r="AA43" s="67">
        <v>273.14999999999998</v>
      </c>
      <c r="AB43" s="108">
        <v>0.57788334342972303</v>
      </c>
      <c r="AC43" s="114">
        <v>611.21284593985456</v>
      </c>
      <c r="AD43" s="1">
        <v>109859</v>
      </c>
      <c r="AE43" s="110">
        <v>0.99941508385687872</v>
      </c>
      <c r="AF43" s="110">
        <v>0.99896416825766488</v>
      </c>
      <c r="AG43" s="110">
        <v>-4.5128131348369689E-4</v>
      </c>
      <c r="AH43" s="111">
        <v>-3.2453028395814626E-5</v>
      </c>
      <c r="AI43" s="110">
        <v>3.1254473551476599E-3</v>
      </c>
      <c r="AJ43" s="110">
        <v>8.6658494515484273E-4</v>
      </c>
      <c r="AK43" s="110">
        <v>4.6976548476245858E-5</v>
      </c>
      <c r="AL43" s="110">
        <v>1.0035941711333825</v>
      </c>
      <c r="AM43" s="115">
        <v>5.5836085300893339E-3</v>
      </c>
      <c r="AN43" s="113">
        <v>6.3981637959863038</v>
      </c>
      <c r="AO43" s="113">
        <v>10</v>
      </c>
      <c r="AP43" s="113">
        <v>72.487644151565092</v>
      </c>
      <c r="AQ43" s="23">
        <v>1.3653865409297372</v>
      </c>
      <c r="AR43" s="113">
        <v>73.466042053525328</v>
      </c>
      <c r="BD43" s="1">
        <v>2</v>
      </c>
      <c r="BE43" s="1">
        <v>0</v>
      </c>
      <c r="BF43" s="1">
        <v>198</v>
      </c>
      <c r="BG43" s="8">
        <v>2.1739999999999999</v>
      </c>
      <c r="BH43" s="27">
        <v>0</v>
      </c>
      <c r="BI43" s="23">
        <v>192</v>
      </c>
      <c r="BJ43" s="8">
        <v>2.1739999999999999</v>
      </c>
      <c r="BK43" s="8">
        <v>2.15</v>
      </c>
      <c r="BL43" s="118">
        <v>1.464651961729792E-6</v>
      </c>
      <c r="BM43" s="118">
        <v>1.3079682634982328E-4</v>
      </c>
      <c r="BO43" s="119">
        <v>403.34493173579756</v>
      </c>
      <c r="BP43" s="119">
        <v>403.34493173579756</v>
      </c>
      <c r="BQ43" s="119">
        <v>403.77493173579757</v>
      </c>
      <c r="BR43" s="114">
        <v>0.58546302980876797</v>
      </c>
      <c r="BS43" s="1">
        <v>176.84</v>
      </c>
      <c r="BU43" s="114">
        <v>1.299173487674542</v>
      </c>
      <c r="BV43" s="120">
        <v>2.219052991439777</v>
      </c>
      <c r="BY43" s="109">
        <v>176.84</v>
      </c>
      <c r="CE43" s="119">
        <v>226.93493173579756</v>
      </c>
      <c r="CI43" s="119">
        <v>1.4249977931033071</v>
      </c>
      <c r="CN43" s="114">
        <v>2.2832782839617596</v>
      </c>
      <c r="CR43" s="114">
        <v>1.0074883253846874</v>
      </c>
      <c r="CT43" s="74">
        <v>0.01</v>
      </c>
      <c r="CU43" s="66"/>
      <c r="CV43" s="74">
        <v>2.99</v>
      </c>
      <c r="CW43" s="74">
        <v>5.0000000000000001E-3</v>
      </c>
      <c r="CX43" s="74">
        <v>0</v>
      </c>
      <c r="CY43" s="74">
        <v>1.5101010101010103E-2</v>
      </c>
      <c r="DC43" s="4">
        <v>1.2991831091406758</v>
      </c>
      <c r="ER43" s="79">
        <v>0.06</v>
      </c>
      <c r="ES43" s="67">
        <v>2.7218934911242603E-4</v>
      </c>
      <c r="ET43" s="6">
        <v>2.2504305685489547</v>
      </c>
      <c r="EU43" s="108">
        <v>2.2501583791998425</v>
      </c>
      <c r="EV43" s="118">
        <v>1.5328832019989669E-6</v>
      </c>
      <c r="EW43" s="118">
        <v>3.7502639653330709E-8</v>
      </c>
      <c r="EX43" s="118">
        <v>0.10155751051298376</v>
      </c>
      <c r="EZ43" s="118">
        <v>181.6795789283097</v>
      </c>
      <c r="FA43" s="118">
        <v>181.6795789283097</v>
      </c>
      <c r="FB43" s="119">
        <v>182.1095789283097</v>
      </c>
      <c r="FC43" s="1">
        <v>176.84</v>
      </c>
    </row>
    <row r="44" spans="1:159" x14ac:dyDescent="0.25">
      <c r="A44" s="67"/>
      <c r="B44" s="118">
        <v>-1.54</v>
      </c>
      <c r="C44" s="67"/>
      <c r="F44" s="124">
        <v>28.850999999999999</v>
      </c>
      <c r="G44" s="67">
        <v>302.00099999999998</v>
      </c>
      <c r="H44" s="108">
        <v>0.53329799596968619</v>
      </c>
      <c r="I44" s="109">
        <v>3974.6909989285014</v>
      </c>
      <c r="J44" s="129">
        <v>111520</v>
      </c>
      <c r="K44" s="110">
        <v>0.99811230153520902</v>
      </c>
      <c r="L44" s="110">
        <v>0.99933824310173158</v>
      </c>
      <c r="M44" s="110">
        <v>1.2275064569169008E-3</v>
      </c>
      <c r="N44" s="111">
        <v>-2.520140981622001E-5</v>
      </c>
      <c r="O44" s="110">
        <v>2.1601844971467282E-3</v>
      </c>
      <c r="P44" s="110">
        <v>7.7158324179244734E-4</v>
      </c>
      <c r="Q44" s="110">
        <v>2.5785851068928491E-5</v>
      </c>
      <c r="R44" s="110">
        <v>1.0041938296402135</v>
      </c>
      <c r="S44" s="112">
        <v>3.5790532423336602E-2</v>
      </c>
      <c r="T44" s="113">
        <v>5.7761140524898549</v>
      </c>
      <c r="U44" s="113">
        <v>2</v>
      </c>
      <c r="V44" s="113">
        <v>12.150119354857106</v>
      </c>
      <c r="W44" s="23">
        <v>4.9497847919655671</v>
      </c>
      <c r="X44" s="113">
        <v>14.473743930698015</v>
      </c>
      <c r="AA44" s="67">
        <v>273.14999999999998</v>
      </c>
      <c r="AB44" s="108">
        <v>0.57788334342972303</v>
      </c>
      <c r="AC44" s="114">
        <v>611.21284593985456</v>
      </c>
      <c r="AD44" s="123">
        <v>109904.5</v>
      </c>
      <c r="AE44" s="110">
        <v>0.99941508385687872</v>
      </c>
      <c r="AF44" s="110">
        <v>0.99896373925007986</v>
      </c>
      <c r="AG44" s="110">
        <v>-4.5171076600143375E-4</v>
      </c>
      <c r="AH44" s="111">
        <v>-3.2453028395814626E-5</v>
      </c>
      <c r="AI44" s="110">
        <v>3.1267503980308433E-3</v>
      </c>
      <c r="AJ44" s="110">
        <v>8.6694586427303903E-4</v>
      </c>
      <c r="AK44" s="110">
        <v>4.6996113476245858E-5</v>
      </c>
      <c r="AL44" s="110">
        <v>1.0035954297160137</v>
      </c>
      <c r="AM44" s="115">
        <v>5.5813039390466817E-3</v>
      </c>
      <c r="AN44" s="113">
        <v>6.3989365852878848</v>
      </c>
      <c r="AO44" s="113">
        <v>10</v>
      </c>
      <c r="AP44" s="113">
        <v>72.487644151565092</v>
      </c>
      <c r="AQ44" s="23">
        <v>1.3648212766538221</v>
      </c>
      <c r="AR44" s="113">
        <v>73.466098856436304</v>
      </c>
      <c r="BD44" s="123">
        <v>0</v>
      </c>
      <c r="BE44" s="123">
        <v>5</v>
      </c>
      <c r="BF44" s="123">
        <v>195</v>
      </c>
      <c r="BG44" s="8">
        <v>0</v>
      </c>
      <c r="BH44" s="27">
        <v>4.76</v>
      </c>
      <c r="BI44" s="23">
        <v>189</v>
      </c>
      <c r="BJ44" s="8">
        <v>4.76</v>
      </c>
      <c r="BK44" s="8">
        <v>4.7359999999999998</v>
      </c>
      <c r="BL44" s="118">
        <v>3.2263217166289744E-6</v>
      </c>
      <c r="BM44" s="118">
        <v>1.2875312593810731E-4</v>
      </c>
      <c r="BO44" s="119">
        <v>906.57603182527089</v>
      </c>
      <c r="BP44" s="119">
        <v>906.57603182527089</v>
      </c>
      <c r="BQ44" s="119">
        <v>907.00603182527084</v>
      </c>
      <c r="BR44" s="114">
        <v>1.3127773048237505</v>
      </c>
      <c r="BS44" s="1"/>
      <c r="BU44" s="114">
        <v>0</v>
      </c>
      <c r="BV44" s="120">
        <v>0</v>
      </c>
      <c r="BY44" s="109">
        <v>0</v>
      </c>
      <c r="CE44" s="119">
        <v>907.00603182527084</v>
      </c>
      <c r="CI44" s="119">
        <v>1.3127773048237505</v>
      </c>
      <c r="CN44" s="114"/>
      <c r="CR44" s="114">
        <v>1.007487828086004</v>
      </c>
      <c r="CT44" s="74"/>
      <c r="CU44" s="66">
        <v>0.22</v>
      </c>
      <c r="CV44" s="74">
        <v>2.9750000000000001</v>
      </c>
      <c r="CW44" s="74">
        <v>0</v>
      </c>
      <c r="CX44" s="74">
        <v>4.3999999999999997E-2</v>
      </c>
      <c r="CY44" s="74">
        <v>1.5256410256410257E-2</v>
      </c>
      <c r="DC44" s="4">
        <v>4.3999999999999997E-2</v>
      </c>
      <c r="ER44" s="79">
        <v>0.06</v>
      </c>
      <c r="ES44" s="67">
        <v>2.7218934911242603E-4</v>
      </c>
      <c r="ET44" s="6">
        <v>4.9303629343350819</v>
      </c>
      <c r="EU44" s="108">
        <v>4.9300907449859697</v>
      </c>
      <c r="EV44" s="118">
        <v>3.3585428284416706E-6</v>
      </c>
      <c r="EW44" s="118">
        <v>8.216817908309949E-8</v>
      </c>
      <c r="EX44" s="118">
        <v>0.22228529058088761</v>
      </c>
      <c r="EZ44" s="118">
        <v>215.23995784606311</v>
      </c>
      <c r="FA44" s="118">
        <v>215.23995784606311</v>
      </c>
      <c r="FB44" s="119">
        <v>215.66995784606311</v>
      </c>
      <c r="FC44" s="1"/>
    </row>
    <row r="45" spans="1:159" x14ac:dyDescent="0.25">
      <c r="B45" s="9">
        <v>-108</v>
      </c>
      <c r="F45" s="1">
        <v>28.463999999999999</v>
      </c>
      <c r="G45" s="67">
        <v>301.61399999999998</v>
      </c>
      <c r="H45" s="108">
        <v>0.53389605251770988</v>
      </c>
      <c r="I45" s="109">
        <v>3886.4838198421016</v>
      </c>
      <c r="J45" s="128">
        <v>111520</v>
      </c>
      <c r="K45" s="110">
        <v>0.99813897881418412</v>
      </c>
      <c r="L45" s="110">
        <v>0.99933388166717096</v>
      </c>
      <c r="M45" s="110">
        <v>1.1964147490160254E-3</v>
      </c>
      <c r="N45" s="111">
        <v>-2.5287772548717198E-5</v>
      </c>
      <c r="O45" s="110">
        <v>2.1721580460361588E-3</v>
      </c>
      <c r="P45" s="110">
        <v>7.7320691181789942E-4</v>
      </c>
      <c r="Q45" s="110">
        <v>2.5933446710433408E-5</v>
      </c>
      <c r="R45" s="110">
        <v>1.004176410148041</v>
      </c>
      <c r="S45" s="112">
        <v>3.4995654324851931E-2</v>
      </c>
      <c r="T45" s="113">
        <v>5.7830139103782576</v>
      </c>
      <c r="U45" s="113">
        <v>2</v>
      </c>
      <c r="V45" s="113">
        <v>12.185753736481731</v>
      </c>
      <c r="W45" s="23">
        <v>4.9497847919655671</v>
      </c>
      <c r="X45" s="113">
        <v>14.506419734055006</v>
      </c>
      <c r="AA45" s="67">
        <v>273.14999999999998</v>
      </c>
      <c r="AB45" s="108">
        <v>0.57788334342972303</v>
      </c>
      <c r="AC45" s="114">
        <v>611.21284593985456</v>
      </c>
      <c r="AD45" s="1">
        <v>109866</v>
      </c>
      <c r="AE45" s="110">
        <v>0.99941508385687872</v>
      </c>
      <c r="AF45" s="110">
        <v>0.99896410225649801</v>
      </c>
      <c r="AG45" s="110">
        <v>-4.5134738308976325E-4</v>
      </c>
      <c r="AH45" s="111">
        <v>-3.2453028395814626E-5</v>
      </c>
      <c r="AI45" s="110">
        <v>3.1256478232106876E-3</v>
      </c>
      <c r="AJ45" s="110">
        <v>8.6664047117302671E-4</v>
      </c>
      <c r="AK45" s="110">
        <v>4.6979558476245865E-5</v>
      </c>
      <c r="AL45" s="110">
        <v>1.0035943647613157</v>
      </c>
      <c r="AM45" s="115">
        <v>5.5832538533756053E-3</v>
      </c>
      <c r="AN45" s="113">
        <v>6.3982826718942167</v>
      </c>
      <c r="AO45" s="113">
        <v>10</v>
      </c>
      <c r="AP45" s="113">
        <v>72.487644151565092</v>
      </c>
      <c r="AQ45" s="23">
        <v>1.3652995467205504</v>
      </c>
      <c r="AR45" s="113">
        <v>73.466050789774087</v>
      </c>
      <c r="BD45" s="1">
        <v>0</v>
      </c>
      <c r="BE45" s="1">
        <v>10</v>
      </c>
      <c r="BF45" s="1">
        <v>190</v>
      </c>
      <c r="BG45" s="8">
        <v>0</v>
      </c>
      <c r="BH45" s="27">
        <v>9.52</v>
      </c>
      <c r="BI45" s="23">
        <v>184</v>
      </c>
      <c r="BJ45" s="8">
        <v>9.52</v>
      </c>
      <c r="BK45" s="8">
        <v>9.4960000000000004</v>
      </c>
      <c r="BL45" s="118">
        <v>6.4689930365516768E-6</v>
      </c>
      <c r="BM45" s="118">
        <v>1.2534695858524731E-4</v>
      </c>
      <c r="BO45" s="119">
        <v>1776.5659103112548</v>
      </c>
      <c r="BP45" s="119">
        <v>1776.5659103112548</v>
      </c>
      <c r="BQ45" s="119">
        <v>1776.9959103112549</v>
      </c>
      <c r="BR45" s="114">
        <v>2.5777848540674229</v>
      </c>
      <c r="BS45" s="1">
        <v>227.2</v>
      </c>
      <c r="BU45" s="114">
        <v>1.6691486739436672</v>
      </c>
      <c r="BV45" s="120">
        <v>0.64751279429311526</v>
      </c>
      <c r="BY45" s="109">
        <v>227.2</v>
      </c>
      <c r="CE45" s="119">
        <v>1549.7959103112548</v>
      </c>
      <c r="CI45" s="119">
        <v>3.0709985427523905</v>
      </c>
      <c r="CN45" s="114">
        <v>7.8212848165108051</v>
      </c>
      <c r="CR45" s="114">
        <v>1.0074884556699939</v>
      </c>
      <c r="CT45" s="74"/>
      <c r="CU45" s="66">
        <v>0.24000000000000002</v>
      </c>
      <c r="CV45" s="74">
        <v>2.95</v>
      </c>
      <c r="CW45" s="74">
        <v>0</v>
      </c>
      <c r="CX45" s="74">
        <v>2.4E-2</v>
      </c>
      <c r="CY45" s="74">
        <v>1.5526315789473685E-2</v>
      </c>
      <c r="DC45" s="4">
        <v>1.6693212080746782</v>
      </c>
      <c r="ER45" s="79">
        <v>0.06</v>
      </c>
      <c r="ES45" s="67">
        <v>2.7218934911242603E-4</v>
      </c>
      <c r="ET45" s="6">
        <v>9.8531586291725901</v>
      </c>
      <c r="EU45" s="108">
        <v>9.852886439823477</v>
      </c>
      <c r="EV45" s="118">
        <v>6.7121160245527078E-6</v>
      </c>
      <c r="EW45" s="118">
        <v>1.6421477399705793E-7</v>
      </c>
      <c r="EX45" s="118">
        <v>0.44481167096985269</v>
      </c>
      <c r="EZ45" s="118">
        <v>224.4496447684605</v>
      </c>
      <c r="FA45" s="118">
        <v>224.4496447684605</v>
      </c>
      <c r="FB45" s="119">
        <v>224.87964476846051</v>
      </c>
      <c r="FC45" s="1">
        <v>227.2</v>
      </c>
    </row>
    <row r="46" spans="1:159" x14ac:dyDescent="0.25">
      <c r="B46" s="9">
        <v>-211000</v>
      </c>
      <c r="F46" s="124">
        <v>28.850999999999999</v>
      </c>
      <c r="G46" s="67">
        <v>302.00099999999998</v>
      </c>
      <c r="H46" s="108">
        <v>0.53329799596968619</v>
      </c>
      <c r="I46" s="109">
        <v>3974.6909989285014</v>
      </c>
      <c r="J46" s="129">
        <v>111520</v>
      </c>
      <c r="K46" s="110">
        <v>0.99811230153520902</v>
      </c>
      <c r="L46" s="110">
        <v>0.99933824310173158</v>
      </c>
      <c r="M46" s="110">
        <v>1.2275064569169008E-3</v>
      </c>
      <c r="N46" s="111">
        <v>-2.520140981622001E-5</v>
      </c>
      <c r="O46" s="110">
        <v>2.1601844971467282E-3</v>
      </c>
      <c r="P46" s="110">
        <v>7.7158324179244734E-4</v>
      </c>
      <c r="Q46" s="110">
        <v>2.5785851068928491E-5</v>
      </c>
      <c r="R46" s="110">
        <v>1.0041938296402135</v>
      </c>
      <c r="S46" s="112">
        <v>3.5790532423336602E-2</v>
      </c>
      <c r="T46" s="113">
        <v>5.7761140524898549</v>
      </c>
      <c r="U46" s="113">
        <v>2</v>
      </c>
      <c r="V46" s="113">
        <v>12.150119354857106</v>
      </c>
      <c r="W46" s="23">
        <v>4.9497847919655671</v>
      </c>
      <c r="X46" s="113">
        <v>14.473743930698015</v>
      </c>
      <c r="AA46" s="67">
        <v>273.14999999999998</v>
      </c>
      <c r="AB46" s="108">
        <v>0.57788334342972303</v>
      </c>
      <c r="AC46" s="114">
        <v>611.21284593985456</v>
      </c>
      <c r="AD46" s="123">
        <v>109896</v>
      </c>
      <c r="AE46" s="110">
        <v>0.99941508385687872</v>
      </c>
      <c r="AF46" s="110">
        <v>0.99896381939435408</v>
      </c>
      <c r="AG46" s="110">
        <v>-4.5163053859388689E-4</v>
      </c>
      <c r="AH46" s="111">
        <v>-3.2453028395814626E-5</v>
      </c>
      <c r="AI46" s="110">
        <v>3.126506972352271E-3</v>
      </c>
      <c r="AJ46" s="110">
        <v>8.6687843982238702E-4</v>
      </c>
      <c r="AK46" s="110">
        <v>4.6992458476245867E-5</v>
      </c>
      <c r="AL46" s="110">
        <v>1.0035951945959904</v>
      </c>
      <c r="AM46" s="115">
        <v>5.58173432209159E-3</v>
      </c>
      <c r="AN46" s="113">
        <v>6.3987922008396838</v>
      </c>
      <c r="AO46" s="113">
        <v>10</v>
      </c>
      <c r="AP46" s="113">
        <v>72.487644151565092</v>
      </c>
      <c r="AQ46" s="23">
        <v>1.3649268399213803</v>
      </c>
      <c r="AR46" s="113">
        <v>73.466088241798971</v>
      </c>
      <c r="BD46" s="123">
        <v>0</v>
      </c>
      <c r="BE46" s="123">
        <v>20</v>
      </c>
      <c r="BF46" s="123">
        <v>180</v>
      </c>
      <c r="BG46" s="8">
        <v>0</v>
      </c>
      <c r="BH46" s="27">
        <v>19.04</v>
      </c>
      <c r="BI46" s="23">
        <v>174</v>
      </c>
      <c r="BJ46" s="8">
        <v>19.04</v>
      </c>
      <c r="BK46" s="8">
        <v>19.015999999999998</v>
      </c>
      <c r="BL46" s="118">
        <v>1.2954335676397081E-5</v>
      </c>
      <c r="BM46" s="118">
        <v>1.1853462387952736E-4</v>
      </c>
      <c r="BO46" s="119">
        <v>3643.6555589356303</v>
      </c>
      <c r="BP46" s="119">
        <v>3643.6555589356303</v>
      </c>
      <c r="BQ46" s="119">
        <v>3644.0855589356302</v>
      </c>
      <c r="BR46" s="114">
        <v>5.2743561241588859</v>
      </c>
      <c r="BS46" s="1"/>
      <c r="BU46" s="114">
        <v>0</v>
      </c>
      <c r="BV46" s="120">
        <v>0</v>
      </c>
      <c r="BY46" s="109">
        <v>0</v>
      </c>
      <c r="CE46" s="119">
        <v>3644.0855589356302</v>
      </c>
      <c r="CI46" s="119">
        <v>5.2743561241588859</v>
      </c>
      <c r="CN46" s="114"/>
      <c r="CR46" s="114">
        <v>1.0074878270445593</v>
      </c>
      <c r="CT46" s="74"/>
      <c r="CU46" s="66">
        <v>0.28000000000000003</v>
      </c>
      <c r="CV46" s="74">
        <v>2.9</v>
      </c>
      <c r="CW46" s="74">
        <v>0</v>
      </c>
      <c r="CX46" s="74">
        <v>1.4000000000000002E-2</v>
      </c>
      <c r="CY46" s="74">
        <v>1.6111111111111111E-2</v>
      </c>
      <c r="DC46" s="4">
        <v>1.4000000000000002E-2</v>
      </c>
      <c r="ER46" s="79">
        <v>0.06</v>
      </c>
      <c r="ES46" s="67">
        <v>2.7218934911242603E-4</v>
      </c>
      <c r="ET46" s="6">
        <v>19.721451737340328</v>
      </c>
      <c r="EU46" s="108">
        <v>19.721179547991216</v>
      </c>
      <c r="EV46" s="118">
        <v>1.343472758725153E-5</v>
      </c>
      <c r="EW46" s="118">
        <v>3.2868632579985361E-7</v>
      </c>
      <c r="EX46" s="118">
        <v>0.88917797930625331</v>
      </c>
      <c r="EZ46" s="118">
        <v>237.74763803568561</v>
      </c>
      <c r="FA46" s="118">
        <v>237.74763803568561</v>
      </c>
      <c r="FB46" s="119">
        <v>238.17763803568562</v>
      </c>
      <c r="FC46" s="1"/>
    </row>
    <row r="47" spans="1:159" x14ac:dyDescent="0.25">
      <c r="J47" s="128"/>
      <c r="BG47" s="8"/>
      <c r="BH47" s="27"/>
      <c r="BI47" s="23"/>
      <c r="BJ47" s="8"/>
      <c r="BK47" s="8"/>
      <c r="BU47" s="4"/>
      <c r="CS47" s="69"/>
      <c r="CU47" s="75"/>
      <c r="CV47" s="69"/>
      <c r="CW47" s="69"/>
      <c r="CX47" s="69"/>
      <c r="CY47" s="69"/>
      <c r="DC47" s="4"/>
      <c r="ER47" s="79"/>
      <c r="ET47" s="6"/>
      <c r="EU47" s="6"/>
      <c r="EV47" s="9"/>
      <c r="EW47" s="9"/>
      <c r="EX47" s="9"/>
      <c r="EZ47" s="9"/>
      <c r="FA47" s="9"/>
      <c r="FB47" s="24"/>
      <c r="FC47" s="24"/>
    </row>
    <row r="48" spans="1:159" s="90" customFormat="1" x14ac:dyDescent="0.25">
      <c r="A48" s="3" t="s">
        <v>57</v>
      </c>
      <c r="B48" s="3" t="s">
        <v>58</v>
      </c>
      <c r="C48"/>
      <c r="F48" s="91">
        <v>28.829499999999999</v>
      </c>
      <c r="G48" s="90">
        <v>301.97949999999997</v>
      </c>
      <c r="H48" s="92">
        <v>0.53333122133346522</v>
      </c>
      <c r="I48" s="93">
        <v>3969.7453031373871</v>
      </c>
      <c r="J48" s="128">
        <v>111520</v>
      </c>
      <c r="K48" s="94">
        <v>0.99811379178326187</v>
      </c>
      <c r="L48" s="94">
        <v>0.99933800132571093</v>
      </c>
      <c r="M48" s="94">
        <v>1.2257714553666644E-3</v>
      </c>
      <c r="N48" s="95">
        <v>-2.5206200824094247E-5</v>
      </c>
      <c r="O48" s="94">
        <v>2.160848884059209E-3</v>
      </c>
      <c r="P48" s="94">
        <v>7.7167366151062032E-4</v>
      </c>
      <c r="Q48" s="94">
        <v>2.579395060878175E-5</v>
      </c>
      <c r="R48" s="94">
        <v>1.0041928534685058</v>
      </c>
      <c r="S48" s="96">
        <v>3.5745963625365237E-2</v>
      </c>
      <c r="T48" s="97">
        <v>5.7764959500198625</v>
      </c>
      <c r="U48" s="97">
        <v>2</v>
      </c>
      <c r="V48" s="97">
        <v>12.152095444378016</v>
      </c>
      <c r="W48" s="23">
        <v>4.9497847919655671</v>
      </c>
      <c r="X48" s="97">
        <v>14.475555209961462</v>
      </c>
      <c r="Y48" s="95"/>
      <c r="Z48" s="98"/>
      <c r="AA48" s="90">
        <v>273.14999999999998</v>
      </c>
      <c r="AB48" s="92">
        <v>0.57788334342972303</v>
      </c>
      <c r="AC48" s="98">
        <v>611.21284593985456</v>
      </c>
      <c r="AD48" s="91">
        <v>109849</v>
      </c>
      <c r="AE48" s="94">
        <v>0.99941508385687872</v>
      </c>
      <c r="AF48" s="94">
        <v>0.99896426254504622</v>
      </c>
      <c r="AG48" s="94">
        <v>-4.511869283397458E-4</v>
      </c>
      <c r="AH48" s="95">
        <v>-3.2453028395814626E-5</v>
      </c>
      <c r="AI48" s="94">
        <v>3.1251609722464293E-3</v>
      </c>
      <c r="AJ48" s="94">
        <v>8.6650562227172259E-4</v>
      </c>
      <c r="AK48" s="94">
        <v>4.6972248476245862E-5</v>
      </c>
      <c r="AL48" s="94">
        <v>1.0035938945221523</v>
      </c>
      <c r="AM48" s="99">
        <v>5.5841152895224075E-3</v>
      </c>
      <c r="AN48" s="97">
        <v>6.3979939825687921</v>
      </c>
      <c r="AO48" s="97">
        <v>10</v>
      </c>
      <c r="AP48" s="97">
        <v>72.487644151565092</v>
      </c>
      <c r="AQ48" s="23">
        <v>1.3655108376043479</v>
      </c>
      <c r="AR48" s="97">
        <v>73.466029574848619</v>
      </c>
      <c r="AS48" s="95"/>
      <c r="AT48" s="95"/>
      <c r="AU48" s="95"/>
      <c r="AV48" s="95"/>
      <c r="AW48" s="100"/>
      <c r="AX48" s="100"/>
      <c r="AY48" s="100"/>
      <c r="AZ48" s="95"/>
      <c r="BA48" s="97"/>
      <c r="BB48" s="100"/>
      <c r="BD48" s="91">
        <v>0.1</v>
      </c>
      <c r="BE48" s="91">
        <v>0</v>
      </c>
      <c r="BF48" s="91">
        <v>199.9</v>
      </c>
      <c r="BG48" s="8">
        <v>0.1087</v>
      </c>
      <c r="BH48" s="101">
        <v>0</v>
      </c>
      <c r="BI48" s="97">
        <v>193.9</v>
      </c>
      <c r="BJ48" s="94">
        <v>0.1087</v>
      </c>
      <c r="BK48" s="94">
        <v>8.4699999999999998E-2</v>
      </c>
      <c r="BL48" s="102">
        <v>5.7700474957448085E-8</v>
      </c>
      <c r="BM48" s="102">
        <v>1.3209116994391008E-4</v>
      </c>
      <c r="BO48" s="103">
        <v>16.186183021893473</v>
      </c>
      <c r="BP48" s="103">
        <v>16.186183021893473</v>
      </c>
      <c r="BQ48" s="103">
        <v>16.616183021893473</v>
      </c>
      <c r="BR48" s="98">
        <v>2.4052847471224322E-2</v>
      </c>
      <c r="BS48" s="91">
        <v>21.2</v>
      </c>
      <c r="BT48" s="101"/>
      <c r="BU48" s="98">
        <v>0.15574798269867907</v>
      </c>
      <c r="BV48" s="104">
        <v>6.4752409412236336</v>
      </c>
      <c r="BW48" s="104"/>
      <c r="BX48" s="100"/>
      <c r="BY48" s="93">
        <v>21.2</v>
      </c>
      <c r="BZ48" s="93"/>
      <c r="CA48" s="93"/>
      <c r="CC48" s="103"/>
      <c r="CD48" s="103"/>
      <c r="CE48" s="103">
        <v>-4.5838169781065261</v>
      </c>
      <c r="CI48" s="103">
        <v>0.15759433234155984</v>
      </c>
      <c r="CL48" s="98"/>
      <c r="CM48" s="98"/>
      <c r="CN48" s="98">
        <v>0.78378221801384307</v>
      </c>
      <c r="CO48" s="98"/>
      <c r="CP48" s="98"/>
      <c r="CQ48" s="98"/>
      <c r="CR48" s="98">
        <v>1.0074878563021263</v>
      </c>
      <c r="CS48" s="98"/>
      <c r="CT48" s="74">
        <v>2.4000000000000002E-3</v>
      </c>
      <c r="CU48" s="66"/>
      <c r="CV48" s="105">
        <v>2.9995000000000003</v>
      </c>
      <c r="CW48" s="105">
        <v>2.4E-2</v>
      </c>
      <c r="CX48" s="105">
        <v>0</v>
      </c>
      <c r="CY48" s="105">
        <v>1.5005002501250626E-2</v>
      </c>
      <c r="DC48" s="4">
        <v>0.15758627514700649</v>
      </c>
      <c r="ER48" s="106">
        <v>0.5</v>
      </c>
      <c r="ES48" s="90">
        <v>2.2682445759368837E-3</v>
      </c>
      <c r="ET48" s="92">
        <v>0.1125855862460772</v>
      </c>
      <c r="EU48" s="92">
        <v>0.11031734167014032</v>
      </c>
      <c r="EV48" s="102">
        <v>7.5151865530226396E-8</v>
      </c>
      <c r="EW48" s="102">
        <v>1.8386223611690051E-9</v>
      </c>
      <c r="EX48" s="102">
        <v>4.9742833351914453E-3</v>
      </c>
      <c r="EZ48" s="102">
        <v>20.325721521516467</v>
      </c>
      <c r="FA48" s="102">
        <v>20.325721521516467</v>
      </c>
      <c r="FB48" s="103">
        <v>20.755721521516467</v>
      </c>
      <c r="FC48" s="91">
        <v>21.2</v>
      </c>
    </row>
    <row r="49" spans="1:159" x14ac:dyDescent="0.25">
      <c r="A49" t="s">
        <v>59</v>
      </c>
      <c r="B49">
        <v>96.159099999999995</v>
      </c>
      <c r="C49" t="s">
        <v>60</v>
      </c>
      <c r="F49" s="1">
        <v>28.798999999999999</v>
      </c>
      <c r="G49">
        <v>301.94899999999996</v>
      </c>
      <c r="H49" s="6">
        <v>0.53337835498905894</v>
      </c>
      <c r="I49" s="7">
        <v>3962.7385013259077</v>
      </c>
      <c r="J49" s="128">
        <v>111520</v>
      </c>
      <c r="K49" s="8">
        <v>0.99811590420154894</v>
      </c>
      <c r="L49" s="8">
        <v>0.99933765823516962</v>
      </c>
      <c r="M49" s="8">
        <v>1.2233117294524159E-3</v>
      </c>
      <c r="N49" s="28">
        <v>-2.5212998765333867E-5</v>
      </c>
      <c r="O49" s="8">
        <v>2.1617915492081344E-3</v>
      </c>
      <c r="P49" s="8">
        <v>7.7180188752249313E-4</v>
      </c>
      <c r="Q49" s="8">
        <v>2.5805460863991041E-5</v>
      </c>
      <c r="R49" s="8">
        <v>1.0041914703700403</v>
      </c>
      <c r="S49" s="32">
        <v>3.5682821039620095E-2</v>
      </c>
      <c r="T49" s="23">
        <v>5.7770380001117534</v>
      </c>
      <c r="U49" s="23">
        <v>2</v>
      </c>
      <c r="V49" s="23">
        <v>12.154899459598148</v>
      </c>
      <c r="W49" s="23">
        <v>4.9497847919655671</v>
      </c>
      <c r="X49" s="23">
        <v>14.478125514528744</v>
      </c>
      <c r="AA49">
        <v>273.14999999999998</v>
      </c>
      <c r="AB49" s="6">
        <v>0.57788334342972303</v>
      </c>
      <c r="AC49" s="4">
        <v>611.21284593985456</v>
      </c>
      <c r="AD49" s="1">
        <v>109845</v>
      </c>
      <c r="AE49" s="8">
        <v>0.99941508385687872</v>
      </c>
      <c r="AF49" s="8">
        <v>0.99896430025999872</v>
      </c>
      <c r="AG49" s="8">
        <v>-4.5114917428465976E-4</v>
      </c>
      <c r="AH49" s="28">
        <v>-3.2453028395814626E-5</v>
      </c>
      <c r="AI49" s="8">
        <v>3.1250464191010735E-3</v>
      </c>
      <c r="AJ49" s="8">
        <v>8.6647389311847456E-4</v>
      </c>
      <c r="AK49" s="8">
        <v>4.6970528476245857E-5</v>
      </c>
      <c r="AL49" s="8">
        <v>1.0035937838776945</v>
      </c>
      <c r="AM49" s="53">
        <v>5.5843180191308935E-3</v>
      </c>
      <c r="AN49" s="23">
        <v>6.3979260602681487</v>
      </c>
      <c r="AO49" s="23">
        <v>10</v>
      </c>
      <c r="AP49" s="23">
        <v>72.487644151565092</v>
      </c>
      <c r="AQ49" s="23">
        <v>1.3655605626109517</v>
      </c>
      <c r="AR49" s="23">
        <v>73.466024583930945</v>
      </c>
      <c r="BD49" s="1">
        <v>0.2</v>
      </c>
      <c r="BE49" s="1">
        <v>0</v>
      </c>
      <c r="BF49" s="1">
        <v>199.8</v>
      </c>
      <c r="BG49" s="8">
        <v>0.21740000000000001</v>
      </c>
      <c r="BH49" s="27">
        <v>0</v>
      </c>
      <c r="BI49" s="23">
        <v>193.8</v>
      </c>
      <c r="BJ49" s="8">
        <v>0.21740000000000001</v>
      </c>
      <c r="BK49" s="8">
        <v>0.19340000000000002</v>
      </c>
      <c r="BL49" s="9">
        <v>1.317505532086241E-7</v>
      </c>
      <c r="BM49" s="9">
        <v>1.3202304659685289E-4</v>
      </c>
      <c r="BO49" s="24">
        <v>36.88865090135544</v>
      </c>
      <c r="BP49" s="24">
        <v>36.88865090135544</v>
      </c>
      <c r="BQ49" s="24">
        <v>37.31865090135544</v>
      </c>
      <c r="BR49" s="4">
        <v>5.4030411178270531E-2</v>
      </c>
      <c r="BS49" s="1">
        <v>42.25</v>
      </c>
      <c r="BU49" s="4">
        <v>0.31039395386710822</v>
      </c>
      <c r="BV49" s="2">
        <v>5.7448008833947144</v>
      </c>
      <c r="BY49" s="7">
        <v>42.25</v>
      </c>
      <c r="CE49" s="24">
        <v>-4.9313490986445601</v>
      </c>
      <c r="CI49" s="24">
        <v>0.31506140977490321</v>
      </c>
      <c r="CN49" s="4">
        <v>0.88328167813859026</v>
      </c>
      <c r="CR49" s="4">
        <v>1.0074879055059349</v>
      </c>
      <c r="CT49" s="74">
        <v>2.8E-3</v>
      </c>
      <c r="CU49" s="66"/>
      <c r="CV49" s="74">
        <v>2.9990000000000001</v>
      </c>
      <c r="CW49" s="74">
        <v>1.3999999999999999E-2</v>
      </c>
      <c r="CX49" s="74">
        <v>0</v>
      </c>
      <c r="CY49" s="74">
        <v>1.5010010010010009E-2</v>
      </c>
      <c r="DC49" s="4">
        <v>0.31070952125298074</v>
      </c>
      <c r="ER49" s="79">
        <v>0.5</v>
      </c>
      <c r="ES49">
        <v>2.2682445759368837E-3</v>
      </c>
      <c r="ET49" s="6">
        <v>0.22515744529401341</v>
      </c>
      <c r="EU49" s="6">
        <v>0.22288920071807652</v>
      </c>
      <c r="EV49" s="9">
        <v>1.5183958375819355E-7</v>
      </c>
      <c r="EW49" s="9">
        <v>3.7148200119679417E-9</v>
      </c>
      <c r="EX49" s="9">
        <v>1.0051239556961985E-2</v>
      </c>
      <c r="EZ49" s="9">
        <v>40.991635026418585</v>
      </c>
      <c r="FA49" s="9">
        <v>40.991635026418585</v>
      </c>
      <c r="FB49" s="24">
        <v>41.421635026418585</v>
      </c>
      <c r="FC49" s="1">
        <v>42.25</v>
      </c>
    </row>
    <row r="50" spans="1:159" x14ac:dyDescent="0.25">
      <c r="A50" t="s">
        <v>61</v>
      </c>
      <c r="B50">
        <v>-211.07400000000001</v>
      </c>
      <c r="C50" t="s">
        <v>60</v>
      </c>
      <c r="F50" s="124">
        <v>28.7425</v>
      </c>
      <c r="G50">
        <v>301.89249999999998</v>
      </c>
      <c r="H50" s="6">
        <v>0.53346566815433882</v>
      </c>
      <c r="I50" s="7">
        <v>3949.7871126139526</v>
      </c>
      <c r="J50" s="129">
        <v>111520</v>
      </c>
      <c r="K50" s="8">
        <v>0.99811981224617019</v>
      </c>
      <c r="L50" s="8">
        <v>0.99933702234543265</v>
      </c>
      <c r="M50" s="8">
        <v>1.218760004072131E-3</v>
      </c>
      <c r="N50" s="28">
        <v>-2.5225595998784345E-5</v>
      </c>
      <c r="O50" s="8">
        <v>2.1635383030292267E-3</v>
      </c>
      <c r="P50" s="8">
        <v>7.7203928540262403E-4</v>
      </c>
      <c r="Q50" s="8">
        <v>2.582684579441678E-5</v>
      </c>
      <c r="R50" s="8">
        <v>1.0041889135122721</v>
      </c>
      <c r="S50" s="32">
        <v>3.5566108583398308E-2</v>
      </c>
      <c r="T50" s="23">
        <v>5.7780430194869963</v>
      </c>
      <c r="U50" s="23">
        <v>2</v>
      </c>
      <c r="V50" s="23">
        <v>12.160096032027131</v>
      </c>
      <c r="W50" s="23">
        <v>4.9497847919655671</v>
      </c>
      <c r="X50" s="23">
        <v>14.48288942614484</v>
      </c>
      <c r="AA50">
        <v>273.14999999999998</v>
      </c>
      <c r="AB50" s="6">
        <v>0.57788334342972303</v>
      </c>
      <c r="AC50" s="4">
        <v>611.21284593985456</v>
      </c>
      <c r="AD50" s="123">
        <v>109930.5</v>
      </c>
      <c r="AE50" s="8">
        <v>0.99941508385687872</v>
      </c>
      <c r="AF50" s="8">
        <v>0.99896349410288854</v>
      </c>
      <c r="AG50" s="8">
        <v>-4.5195616752278692E-4</v>
      </c>
      <c r="AH50" s="28">
        <v>-3.2453028395814626E-5</v>
      </c>
      <c r="AI50" s="8">
        <v>3.1274949944665831E-3</v>
      </c>
      <c r="AJ50" s="8">
        <v>8.671521037691512E-4</v>
      </c>
      <c r="AK50" s="8">
        <v>4.7007293476245861E-5</v>
      </c>
      <c r="AL50" s="8">
        <v>1.0035961489072185</v>
      </c>
      <c r="AM50" s="53">
        <v>5.5799878864178643E-3</v>
      </c>
      <c r="AN50" s="23">
        <v>6.3993782809286621</v>
      </c>
      <c r="AO50" s="23">
        <v>10</v>
      </c>
      <c r="AP50" s="23">
        <v>72.487644151565092</v>
      </c>
      <c r="AQ50" s="23">
        <v>1.3644984785841965</v>
      </c>
      <c r="AR50" s="23">
        <v>73.466131333590781</v>
      </c>
      <c r="BD50" s="127">
        <v>0.5</v>
      </c>
      <c r="BE50" s="127">
        <v>0</v>
      </c>
      <c r="BF50" s="127">
        <v>199.5</v>
      </c>
      <c r="BG50" s="8">
        <v>0.54349999999999998</v>
      </c>
      <c r="BH50" s="27">
        <v>0</v>
      </c>
      <c r="BI50" s="23">
        <v>193.5</v>
      </c>
      <c r="BJ50" s="8">
        <v>0.54349999999999998</v>
      </c>
      <c r="BK50" s="8">
        <v>0.51949999999999996</v>
      </c>
      <c r="BL50" s="9">
        <v>3.5390078796215204E-7</v>
      </c>
      <c r="BM50" s="9">
        <v>1.3181867655568129E-4</v>
      </c>
      <c r="BO50" s="24">
        <v>98.732736928329842</v>
      </c>
      <c r="BP50" s="24">
        <v>98.732736928329842</v>
      </c>
      <c r="BQ50" s="24">
        <v>99.162736928329849</v>
      </c>
      <c r="BR50" s="4">
        <v>0.14361629541268908</v>
      </c>
      <c r="BS50" s="1"/>
      <c r="BU50" s="4">
        <v>0</v>
      </c>
      <c r="BV50" s="2">
        <v>0</v>
      </c>
      <c r="BY50" s="7">
        <v>0</v>
      </c>
      <c r="CE50" s="24">
        <v>99.162736928329849</v>
      </c>
      <c r="CI50" s="24">
        <v>0.14361629541268908</v>
      </c>
      <c r="CR50" s="4">
        <v>1.0074880081058011</v>
      </c>
      <c r="CT50" s="74">
        <v>4.0000000000000001E-3</v>
      </c>
      <c r="CU50" s="66"/>
      <c r="CV50" s="74">
        <v>2.9975000000000001</v>
      </c>
      <c r="CW50" s="74">
        <v>8.0000000000000002E-3</v>
      </c>
      <c r="CX50" s="74">
        <v>0</v>
      </c>
      <c r="CY50" s="74">
        <v>1.5025062656641604E-2</v>
      </c>
      <c r="DC50" s="4">
        <v>8.0000000000000002E-3</v>
      </c>
      <c r="ER50" s="79">
        <v>0.5</v>
      </c>
      <c r="ES50">
        <v>2.2682445759368837E-3</v>
      </c>
      <c r="ET50" s="6">
        <v>0.5628301800150769</v>
      </c>
      <c r="EU50" s="6">
        <v>0.56056193543914001</v>
      </c>
      <c r="EV50" s="9">
        <v>3.8187355274976067E-7</v>
      </c>
      <c r="EW50" s="9">
        <v>9.3426989239856665E-9</v>
      </c>
      <c r="EX50" s="9">
        <v>2.5283399841254498E-2</v>
      </c>
      <c r="EZ50" s="9">
        <v>102.73600371600158</v>
      </c>
      <c r="FA50" s="9">
        <v>102.73600371600158</v>
      </c>
      <c r="FB50" s="24">
        <v>103.16600371600158</v>
      </c>
      <c r="FC50" s="1"/>
    </row>
    <row r="51" spans="1:159" x14ac:dyDescent="0.25">
      <c r="A51" t="s">
        <v>62</v>
      </c>
      <c r="B51">
        <v>-96.442499999999995</v>
      </c>
      <c r="C51" t="s">
        <v>60</v>
      </c>
      <c r="F51" s="1">
        <v>28.649000000000001</v>
      </c>
      <c r="G51">
        <v>301.79899999999998</v>
      </c>
      <c r="H51" s="6">
        <v>0.53361015985263394</v>
      </c>
      <c r="I51" s="7">
        <v>3928.4351791390209</v>
      </c>
      <c r="J51" s="128">
        <v>111520</v>
      </c>
      <c r="K51" s="8">
        <v>0.99812626494228229</v>
      </c>
      <c r="L51" s="8">
        <v>0.99933596909395728</v>
      </c>
      <c r="M51" s="8">
        <v>1.2112412229466954E-3</v>
      </c>
      <c r="N51" s="28">
        <v>-2.5246455099266508E-5</v>
      </c>
      <c r="O51" s="8">
        <v>2.1664303939160651E-3</v>
      </c>
      <c r="P51" s="8">
        <v>7.7243176186758374E-4</v>
      </c>
      <c r="Q51" s="8">
        <v>2.5862413860093498E-5</v>
      </c>
      <c r="R51" s="8">
        <v>1.0041846972876516</v>
      </c>
      <c r="S51" s="32">
        <v>3.5373695222183275E-2</v>
      </c>
      <c r="T51" s="23">
        <v>5.7797087419536952</v>
      </c>
      <c r="U51" s="23">
        <v>2</v>
      </c>
      <c r="V51" s="23">
        <v>12.168702090749806</v>
      </c>
      <c r="W51" s="23">
        <v>4.9497847919655671</v>
      </c>
      <c r="X51" s="23">
        <v>14.490780282717983</v>
      </c>
      <c r="AA51">
        <v>273.14999999999998</v>
      </c>
      <c r="AB51" s="6">
        <v>0.57788334342972303</v>
      </c>
      <c r="AC51" s="4">
        <v>611.21284593985456</v>
      </c>
      <c r="AD51" s="1">
        <v>109875</v>
      </c>
      <c r="AE51" s="8">
        <v>0.99941508385687872</v>
      </c>
      <c r="AF51" s="8">
        <v>0.99896401739785479</v>
      </c>
      <c r="AG51" s="8">
        <v>-4.5143232973265951E-4</v>
      </c>
      <c r="AH51" s="28">
        <v>-3.2453028395814626E-5</v>
      </c>
      <c r="AI51" s="8">
        <v>3.1259055679020748E-3</v>
      </c>
      <c r="AJ51" s="8">
        <v>8.6671186176783476E-4</v>
      </c>
      <c r="AK51" s="8">
        <v>4.6983428476245865E-5</v>
      </c>
      <c r="AL51" s="8">
        <v>1.0035946137116032</v>
      </c>
      <c r="AM51" s="53">
        <v>5.582797906863053E-3</v>
      </c>
      <c r="AN51" s="23">
        <v>6.3984355202311942</v>
      </c>
      <c r="AO51" s="23">
        <v>10</v>
      </c>
      <c r="AP51" s="23">
        <v>72.487644151565092</v>
      </c>
      <c r="AQ51" s="23">
        <v>1.3651877133105803</v>
      </c>
      <c r="AR51" s="23">
        <v>73.466062023515732</v>
      </c>
      <c r="BD51" s="1">
        <v>1</v>
      </c>
      <c r="BE51" s="1">
        <v>0</v>
      </c>
      <c r="BF51" s="1">
        <v>199</v>
      </c>
      <c r="BG51" s="8">
        <v>1.087</v>
      </c>
      <c r="BH51" s="27">
        <v>0</v>
      </c>
      <c r="BI51" s="23">
        <v>193</v>
      </c>
      <c r="BJ51" s="8">
        <v>1.087</v>
      </c>
      <c r="BK51" s="8">
        <v>1.0629999999999999</v>
      </c>
      <c r="BL51" s="9">
        <v>7.2415117921803202E-7</v>
      </c>
      <c r="BM51" s="9">
        <v>1.3147805982039528E-4</v>
      </c>
      <c r="BO51" s="24">
        <v>200.82816743985668</v>
      </c>
      <c r="BP51" s="24">
        <v>200.82816743985668</v>
      </c>
      <c r="BQ51" s="24">
        <v>201.25816743985669</v>
      </c>
      <c r="BR51" s="4">
        <v>0.29163878844734298</v>
      </c>
      <c r="BS51" s="1">
        <v>210.22</v>
      </c>
      <c r="BU51" s="4">
        <v>1.5444035558583478</v>
      </c>
      <c r="BV51" s="2">
        <v>5.2956040726976159</v>
      </c>
      <c r="BY51" s="7">
        <v>210.22</v>
      </c>
      <c r="CE51" s="24">
        <v>-8.9618325601433071</v>
      </c>
      <c r="CI51" s="24">
        <v>1.5716982936540151</v>
      </c>
      <c r="CN51" s="4">
        <v>0.95736926762371177</v>
      </c>
      <c r="CR51" s="4">
        <v>1.0074881539663958</v>
      </c>
      <c r="CT51" s="74">
        <v>6.0000000000000001E-3</v>
      </c>
      <c r="CU51" s="66"/>
      <c r="CV51" s="74">
        <v>2.9950000000000001</v>
      </c>
      <c r="CW51" s="74">
        <v>6.0000000000000001E-3</v>
      </c>
      <c r="CX51" s="74">
        <v>0</v>
      </c>
      <c r="CY51" s="74">
        <v>1.5050251256281408E-2</v>
      </c>
      <c r="DC51" s="4">
        <v>1.5444152107991909</v>
      </c>
      <c r="ER51" s="79">
        <v>0.5</v>
      </c>
      <c r="ES51">
        <v>2.2682445759368837E-3</v>
      </c>
      <c r="ET51" s="6">
        <v>1.1254512067065132</v>
      </c>
      <c r="EU51" s="6">
        <v>1.1231829621305764</v>
      </c>
      <c r="EV51" s="9">
        <v>7.6514982737954763E-7</v>
      </c>
      <c r="EW51" s="9">
        <v>1.8719716035509607E-8</v>
      </c>
      <c r="EX51" s="9">
        <v>5.0675367066860467E-2</v>
      </c>
      <c r="EZ51" s="9">
        <v>204.65907385228488</v>
      </c>
      <c r="FA51" s="9">
        <v>204.65907385228488</v>
      </c>
      <c r="FB51" s="24">
        <v>205.08907385228488</v>
      </c>
      <c r="FC51" s="1">
        <v>210.22</v>
      </c>
    </row>
    <row r="52" spans="1:159" x14ac:dyDescent="0.25">
      <c r="A52" t="s">
        <v>63</v>
      </c>
      <c r="B52">
        <v>-12.6006</v>
      </c>
      <c r="C52" t="s">
        <v>60</v>
      </c>
      <c r="F52" s="1">
        <v>28.614000000000001</v>
      </c>
      <c r="G52">
        <v>301.76399999999995</v>
      </c>
      <c r="H52" s="6">
        <v>0.53366424765413489</v>
      </c>
      <c r="I52" s="7">
        <v>3920.4683506967181</v>
      </c>
      <c r="J52" s="128">
        <v>111520</v>
      </c>
      <c r="K52" s="8">
        <v>0.99812867571504005</v>
      </c>
      <c r="L52" s="8">
        <v>0.99933557452749278</v>
      </c>
      <c r="M52" s="8">
        <v>1.2084310987556133E-3</v>
      </c>
      <c r="N52" s="28">
        <v>-2.5254267282301539E-5</v>
      </c>
      <c r="O52" s="8">
        <v>2.1675134593865217E-3</v>
      </c>
      <c r="P52" s="8">
        <v>7.7257855497451405E-4</v>
      </c>
      <c r="Q52" s="8">
        <v>2.5875785486135766E-5</v>
      </c>
      <c r="R52" s="8">
        <v>1.0041831238379197</v>
      </c>
      <c r="S52" s="32">
        <v>3.530190239697209E-2</v>
      </c>
      <c r="T52" s="23">
        <v>5.7803330913187576</v>
      </c>
      <c r="U52" s="23">
        <v>2</v>
      </c>
      <c r="V52" s="23">
        <v>12.171925670441805</v>
      </c>
      <c r="W52" s="23">
        <v>4.9497847919655671</v>
      </c>
      <c r="X52" s="23">
        <v>14.493736394047204</v>
      </c>
      <c r="AA52">
        <v>273.14999999999998</v>
      </c>
      <c r="AB52" s="6">
        <v>0.57788334342972303</v>
      </c>
      <c r="AC52" s="4">
        <v>611.21284593985456</v>
      </c>
      <c r="AD52" s="1">
        <v>109888</v>
      </c>
      <c r="AE52" s="8">
        <v>0.99941508385687872</v>
      </c>
      <c r="AF52" s="8">
        <v>0.99896389482425907</v>
      </c>
      <c r="AG52" s="8">
        <v>-4.51555030451644E-4</v>
      </c>
      <c r="AH52" s="28">
        <v>-3.2453028395814626E-5</v>
      </c>
      <c r="AI52" s="8">
        <v>3.1262778658669422E-3</v>
      </c>
      <c r="AJ52" s="8">
        <v>8.6681498151589085E-4</v>
      </c>
      <c r="AK52" s="8">
        <v>4.6989018476245863E-5</v>
      </c>
      <c r="AL52" s="8">
        <v>1.0035949733066367</v>
      </c>
      <c r="AM52" s="53">
        <v>5.5821394493091306E-3</v>
      </c>
      <c r="AN52" s="23">
        <v>6.3986563168195705</v>
      </c>
      <c r="AO52" s="23">
        <v>10</v>
      </c>
      <c r="AP52" s="23">
        <v>72.487644151565092</v>
      </c>
      <c r="AQ52" s="23">
        <v>1.3650262085032032</v>
      </c>
      <c r="AR52" s="23">
        <v>73.466078252854942</v>
      </c>
      <c r="BD52" s="1">
        <v>2</v>
      </c>
      <c r="BE52" s="1">
        <v>0</v>
      </c>
      <c r="BF52" s="1">
        <v>198</v>
      </c>
      <c r="BG52" s="8">
        <v>2.1739999999999999</v>
      </c>
      <c r="BH52" s="27">
        <v>0</v>
      </c>
      <c r="BI52" s="23">
        <v>192</v>
      </c>
      <c r="BJ52" s="8">
        <v>2.1739999999999999</v>
      </c>
      <c r="BK52" s="8">
        <v>2.15</v>
      </c>
      <c r="BL52" s="9">
        <v>1.464651961729792E-6</v>
      </c>
      <c r="BM52" s="9">
        <v>1.3079682634982328E-4</v>
      </c>
      <c r="BO52" s="24">
        <v>405.07160131391629</v>
      </c>
      <c r="BP52" s="24">
        <v>405.07160131391629</v>
      </c>
      <c r="BQ52" s="24">
        <v>405.5016013139163</v>
      </c>
      <c r="BR52" s="4">
        <v>0.58772333168079283</v>
      </c>
      <c r="BS52" s="1">
        <v>420.5</v>
      </c>
      <c r="BU52" s="4">
        <v>3.0892485905325504</v>
      </c>
      <c r="BV52" s="2">
        <v>5.2562973494651022</v>
      </c>
      <c r="BY52" s="7">
        <v>420.5</v>
      </c>
      <c r="CE52" s="24">
        <v>-14.998398686083704</v>
      </c>
      <c r="CI52" s="24">
        <v>3.1446582594471724</v>
      </c>
      <c r="CN52" s="4">
        <v>0.96433198885592464</v>
      </c>
      <c r="CR52" s="4">
        <v>1.0074882127697566</v>
      </c>
      <c r="CT52" s="74">
        <v>0.01</v>
      </c>
      <c r="CU52" s="66"/>
      <c r="CV52" s="74">
        <v>2.99</v>
      </c>
      <c r="CW52" s="74">
        <v>5.0000000000000001E-3</v>
      </c>
      <c r="CX52" s="74">
        <v>0</v>
      </c>
      <c r="CY52" s="74">
        <v>1.5101010101010103E-2</v>
      </c>
      <c r="DC52" s="4">
        <v>3.0892526368212994</v>
      </c>
      <c r="ER52" s="79">
        <v>0.5</v>
      </c>
      <c r="ES52">
        <v>2.2682445759368837E-3</v>
      </c>
      <c r="ET52" s="6">
        <v>2.2507463358110171</v>
      </c>
      <c r="EU52" s="6">
        <v>2.2484780912350804</v>
      </c>
      <c r="EV52" s="9">
        <v>1.5317385335971716E-6</v>
      </c>
      <c r="EW52" s="9">
        <v>3.7474634853918E-8</v>
      </c>
      <c r="EX52" s="9">
        <v>0.10145779631263684</v>
      </c>
      <c r="EZ52" s="9">
        <v>405.67055837483406</v>
      </c>
      <c r="FA52" s="9">
        <v>405.67055837483406</v>
      </c>
      <c r="FB52" s="24">
        <v>406.10055837483407</v>
      </c>
      <c r="FC52" s="1">
        <v>420.5</v>
      </c>
    </row>
    <row r="53" spans="1:159" x14ac:dyDescent="0.25">
      <c r="A53" t="s">
        <v>64</v>
      </c>
      <c r="B53">
        <v>-0.31</v>
      </c>
      <c r="F53" s="124">
        <v>28.850999999999999</v>
      </c>
      <c r="G53">
        <v>302.00099999999998</v>
      </c>
      <c r="H53" s="6">
        <v>0.53329799596968619</v>
      </c>
      <c r="I53" s="7">
        <v>3974.6909989285014</v>
      </c>
      <c r="J53" s="129">
        <v>111520</v>
      </c>
      <c r="K53" s="8">
        <v>0.99811230153520902</v>
      </c>
      <c r="L53" s="8">
        <v>0.99933824310173158</v>
      </c>
      <c r="M53" s="8">
        <v>1.2275064569169008E-3</v>
      </c>
      <c r="N53" s="28">
        <v>-2.520140981622001E-5</v>
      </c>
      <c r="O53" s="8">
        <v>2.1601844971467282E-3</v>
      </c>
      <c r="P53" s="8">
        <v>7.7158324179244734E-4</v>
      </c>
      <c r="Q53" s="8">
        <v>2.5785851068928491E-5</v>
      </c>
      <c r="R53" s="8">
        <v>1.0041938296402135</v>
      </c>
      <c r="S53" s="32">
        <v>3.5790532423336602E-2</v>
      </c>
      <c r="T53" s="23">
        <v>5.7761140524898549</v>
      </c>
      <c r="U53" s="23">
        <v>2</v>
      </c>
      <c r="V53" s="23">
        <v>12.150119354857106</v>
      </c>
      <c r="W53" s="23">
        <v>4.9497847919655671</v>
      </c>
      <c r="X53" s="23">
        <v>14.473743930698015</v>
      </c>
      <c r="AA53">
        <v>273.14999999999998</v>
      </c>
      <c r="AB53" s="6">
        <v>0.57788334342972303</v>
      </c>
      <c r="AC53" s="4">
        <v>611.21284593985456</v>
      </c>
      <c r="AD53" s="123">
        <v>109904.5</v>
      </c>
      <c r="AE53" s="8">
        <v>0.99941508385687872</v>
      </c>
      <c r="AF53" s="8">
        <v>0.99896373925007986</v>
      </c>
      <c r="AG53" s="8">
        <v>-4.5171076600143375E-4</v>
      </c>
      <c r="AH53" s="28">
        <v>-3.2453028395814626E-5</v>
      </c>
      <c r="AI53" s="8">
        <v>3.1267503980308433E-3</v>
      </c>
      <c r="AJ53" s="8">
        <v>8.6694586427303903E-4</v>
      </c>
      <c r="AK53" s="8">
        <v>4.6996113476245858E-5</v>
      </c>
      <c r="AL53" s="8">
        <v>1.0035954297160137</v>
      </c>
      <c r="AM53" s="53">
        <v>5.5813039390466817E-3</v>
      </c>
      <c r="AN53" s="23">
        <v>6.3989365852878848</v>
      </c>
      <c r="AO53" s="23">
        <v>10</v>
      </c>
      <c r="AP53" s="23">
        <v>72.487644151565092</v>
      </c>
      <c r="AQ53" s="23">
        <v>1.3648212766538221</v>
      </c>
      <c r="AR53" s="23">
        <v>73.466098856436304</v>
      </c>
      <c r="BD53" s="123">
        <v>0</v>
      </c>
      <c r="BE53" s="123">
        <v>5</v>
      </c>
      <c r="BF53" s="123">
        <v>195</v>
      </c>
      <c r="BG53" s="8">
        <v>0</v>
      </c>
      <c r="BH53" s="27">
        <v>4.76</v>
      </c>
      <c r="BI53" s="23">
        <v>189</v>
      </c>
      <c r="BJ53" s="8">
        <v>4.76</v>
      </c>
      <c r="BK53" s="8">
        <v>4.7359999999999998</v>
      </c>
      <c r="BL53" s="9">
        <v>3.2263217166289744E-6</v>
      </c>
      <c r="BM53" s="9">
        <v>1.2875312593810731E-4</v>
      </c>
      <c r="BO53" s="24">
        <v>906.57603182527089</v>
      </c>
      <c r="BP53" s="24">
        <v>906.57603182527089</v>
      </c>
      <c r="BQ53" s="24">
        <v>907.00603182527084</v>
      </c>
      <c r="BR53" s="4">
        <v>1.3127773048237505</v>
      </c>
      <c r="BS53" s="1"/>
      <c r="BU53" s="4">
        <v>0</v>
      </c>
      <c r="BV53" s="2">
        <v>0</v>
      </c>
      <c r="BY53" s="7">
        <v>0</v>
      </c>
      <c r="CE53" s="24">
        <v>907.00603182527084</v>
      </c>
      <c r="CI53" s="24">
        <v>1.3127773048237505</v>
      </c>
      <c r="CR53" s="4">
        <v>1.007487828086004</v>
      </c>
      <c r="CT53" s="74"/>
      <c r="CU53" s="66">
        <v>0.22</v>
      </c>
      <c r="CV53" s="74">
        <v>2.9750000000000001</v>
      </c>
      <c r="CW53" s="74">
        <v>0</v>
      </c>
      <c r="CX53" s="74">
        <v>4.3999999999999997E-2</v>
      </c>
      <c r="CY53" s="74">
        <v>1.5256410256410257E-2</v>
      </c>
      <c r="DC53" s="4">
        <v>4.3999999999999997E-2</v>
      </c>
      <c r="ER53" s="79">
        <v>0.5</v>
      </c>
      <c r="ES53">
        <v>2.2682445759368837E-3</v>
      </c>
      <c r="ET53" s="6">
        <v>4.9303629343350819</v>
      </c>
      <c r="EU53" s="6">
        <v>4.9280946897591447</v>
      </c>
      <c r="EV53" s="9">
        <v>3.3571830488120472E-6</v>
      </c>
      <c r="EW53" s="9">
        <v>8.2134911495985736E-8</v>
      </c>
      <c r="EX53" s="9">
        <v>0.22219529351205847</v>
      </c>
      <c r="EZ53" s="9">
        <v>813.67260280027722</v>
      </c>
      <c r="FA53" s="9">
        <v>813.67260280027722</v>
      </c>
      <c r="FB53" s="24">
        <v>814.10260280027717</v>
      </c>
      <c r="FC53" s="1"/>
    </row>
    <row r="54" spans="1:159" x14ac:dyDescent="0.25">
      <c r="A54" t="s">
        <v>65</v>
      </c>
      <c r="B54">
        <v>-0.82</v>
      </c>
      <c r="F54" s="22">
        <v>28.585999999999999</v>
      </c>
      <c r="G54">
        <v>301.73599999999999</v>
      </c>
      <c r="H54" s="6">
        <v>0.53370751789533544</v>
      </c>
      <c r="I54" s="7">
        <v>3914.1050138135947</v>
      </c>
      <c r="J54" s="128">
        <v>111520</v>
      </c>
      <c r="K54" s="8">
        <v>0.9981306025018134</v>
      </c>
      <c r="L54" s="8">
        <v>0.99933525875608575</v>
      </c>
      <c r="M54" s="8">
        <v>1.206184720039694E-3</v>
      </c>
      <c r="N54" s="28">
        <v>-2.5260518584260185E-5</v>
      </c>
      <c r="O54" s="8">
        <v>2.1683800943759451E-3</v>
      </c>
      <c r="P54" s="8">
        <v>7.7269594126760639E-4</v>
      </c>
      <c r="Q54" s="8">
        <v>2.5886505299612817E-5</v>
      </c>
      <c r="R54" s="8">
        <v>1.0041818669653313</v>
      </c>
      <c r="S54" s="32">
        <v>3.5244559543307921E-2</v>
      </c>
      <c r="T54" s="23">
        <v>5.7808328910590552</v>
      </c>
      <c r="U54" s="23">
        <v>2</v>
      </c>
      <c r="V54" s="23">
        <v>12.174505342734047</v>
      </c>
      <c r="W54" s="23">
        <v>4.9497847919655671</v>
      </c>
      <c r="X54" s="23">
        <v>14.496102191326594</v>
      </c>
      <c r="AA54">
        <v>273.14999999999998</v>
      </c>
      <c r="AB54" s="6">
        <v>0.57788334342972303</v>
      </c>
      <c r="AC54" s="4">
        <v>611.21284593985456</v>
      </c>
      <c r="AD54" s="1">
        <v>109882</v>
      </c>
      <c r="AE54" s="8">
        <v>0.99941508385687872</v>
      </c>
      <c r="AF54" s="8">
        <v>0.99896395139668781</v>
      </c>
      <c r="AG54" s="8">
        <v>-4.5149839934870346E-4</v>
      </c>
      <c r="AH54" s="28">
        <v>-3.2453028395814626E-5</v>
      </c>
      <c r="AI54" s="8">
        <v>3.1261060360256508E-3</v>
      </c>
      <c r="AJ54" s="8">
        <v>8.6676738778601874E-4</v>
      </c>
      <c r="AK54" s="8">
        <v>4.6986438476245866E-5</v>
      </c>
      <c r="AL54" s="8">
        <v>1.0035948073396728</v>
      </c>
      <c r="AM54" s="53">
        <v>5.5824433334353343E-3</v>
      </c>
      <c r="AN54" s="23">
        <v>6.3985544084026484</v>
      </c>
      <c r="AO54" s="23">
        <v>10</v>
      </c>
      <c r="AP54" s="23">
        <v>72.487644151565092</v>
      </c>
      <c r="AQ54" s="23">
        <v>1.3651007444349392</v>
      </c>
      <c r="AR54" s="23">
        <v>73.46607076197607</v>
      </c>
      <c r="BD54" s="1">
        <v>0</v>
      </c>
      <c r="BE54" s="1">
        <v>10</v>
      </c>
      <c r="BF54" s="1">
        <v>190</v>
      </c>
      <c r="BG54" s="8">
        <v>0</v>
      </c>
      <c r="BH54" s="27">
        <v>9.52</v>
      </c>
      <c r="BI54" s="23">
        <v>184</v>
      </c>
      <c r="BJ54" s="8">
        <v>9.52</v>
      </c>
      <c r="BK54" s="8">
        <v>9.4960000000000004</v>
      </c>
      <c r="BL54" s="9">
        <v>6.4689930365516768E-6</v>
      </c>
      <c r="BM54" s="9">
        <v>1.2534695858524731E-4</v>
      </c>
      <c r="BO54" s="24">
        <v>1789.6398369871931</v>
      </c>
      <c r="BP54" s="24">
        <v>1789.6398369871931</v>
      </c>
      <c r="BQ54" s="24">
        <v>1790.0698369871932</v>
      </c>
      <c r="BR54" s="4">
        <v>2.5949035286577691</v>
      </c>
      <c r="BS54" s="31">
        <v>1212.76</v>
      </c>
      <c r="BU54" s="4">
        <v>8.9096711977294092</v>
      </c>
      <c r="BV54" s="2">
        <v>3.4335269497814416</v>
      </c>
      <c r="BY54" s="7">
        <v>1212.76</v>
      </c>
      <c r="CE54" s="24">
        <v>577.30983698719319</v>
      </c>
      <c r="CI54" s="24">
        <v>9.2798580363435264</v>
      </c>
      <c r="CN54" s="4">
        <v>1.4760297478373241</v>
      </c>
      <c r="CR54" s="4">
        <v>1.007488257829392</v>
      </c>
      <c r="CT54" s="74"/>
      <c r="CU54" s="66">
        <v>0.24000000000000002</v>
      </c>
      <c r="CV54" s="74">
        <v>2.95</v>
      </c>
      <c r="CW54" s="74">
        <v>0</v>
      </c>
      <c r="CX54" s="74">
        <v>2.4E-2</v>
      </c>
      <c r="CY54" s="74">
        <v>1.5526315789473685E-2</v>
      </c>
      <c r="DC54" s="4">
        <v>8.9097035220959508</v>
      </c>
      <c r="ER54" s="79">
        <v>0.5</v>
      </c>
      <c r="ES54">
        <v>2.2682445759368837E-3</v>
      </c>
      <c r="ET54" s="6">
        <v>9.8555282068522914</v>
      </c>
      <c r="EU54" s="6">
        <v>9.8532599622763541</v>
      </c>
      <c r="EV54" s="9">
        <v>6.7123704805496176E-6</v>
      </c>
      <c r="EW54" s="9">
        <v>1.6422099937127256E-7</v>
      </c>
      <c r="EX54" s="9">
        <v>0.44464867758962606</v>
      </c>
      <c r="EZ54" s="9">
        <v>1209.5346573444197</v>
      </c>
      <c r="FA54" s="9">
        <v>1209.5346573444197</v>
      </c>
      <c r="FB54" s="24">
        <v>1209.9646573444197</v>
      </c>
      <c r="FC54" s="31">
        <v>1212.76</v>
      </c>
    </row>
    <row r="55" spans="1:159" x14ac:dyDescent="0.25">
      <c r="A55" t="s">
        <v>66</v>
      </c>
      <c r="B55">
        <v>-2.2400000000000002</v>
      </c>
      <c r="F55" s="1">
        <v>28.844000000000001</v>
      </c>
      <c r="G55">
        <v>301.99399999999997</v>
      </c>
      <c r="H55" s="6">
        <v>0.53330881352998638</v>
      </c>
      <c r="I55" s="7">
        <v>3973.0801841876373</v>
      </c>
      <c r="J55" s="128">
        <v>111520</v>
      </c>
      <c r="K55" s="8">
        <v>0.99811278683817151</v>
      </c>
      <c r="L55" s="8">
        <v>0.99933816439073653</v>
      </c>
      <c r="M55" s="8">
        <v>1.2269414731143112E-3</v>
      </c>
      <c r="N55" s="28">
        <v>-2.5202969589975904E-5</v>
      </c>
      <c r="O55" s="8">
        <v>2.1604007987533294E-3</v>
      </c>
      <c r="P55" s="8">
        <v>7.71612683577134E-4</v>
      </c>
      <c r="Q55" s="8">
        <v>2.5788486835148608E-5</v>
      </c>
      <c r="R55" s="8">
        <v>1.0041935117078329</v>
      </c>
      <c r="S55" s="32">
        <v>3.577601634196724E-2</v>
      </c>
      <c r="T55" s="23">
        <v>5.7762383727560964</v>
      </c>
      <c r="U55" s="23">
        <v>2</v>
      </c>
      <c r="V55" s="23">
        <v>12.150762686421587</v>
      </c>
      <c r="W55" s="23">
        <v>4.9497847919655671</v>
      </c>
      <c r="X55" s="23">
        <v>14.474333597351167</v>
      </c>
      <c r="AA55">
        <v>273.14999999999998</v>
      </c>
      <c r="AB55" s="6">
        <v>0.57788334342972303</v>
      </c>
      <c r="AC55" s="4">
        <v>611.21284593985456</v>
      </c>
      <c r="AD55" s="63">
        <v>109840</v>
      </c>
      <c r="AE55" s="8">
        <v>0.99941508385687872</v>
      </c>
      <c r="AF55" s="8">
        <v>0.99896434740368933</v>
      </c>
      <c r="AG55" s="8">
        <v>-4.5110198171780663E-4</v>
      </c>
      <c r="AH55" s="28">
        <v>-3.2453028395814626E-5</v>
      </c>
      <c r="AI55" s="8">
        <v>3.1249032276815434E-3</v>
      </c>
      <c r="AJ55" s="8">
        <v>8.6643423167691454E-4</v>
      </c>
      <c r="AK55" s="8">
        <v>4.6968378476245863E-5</v>
      </c>
      <c r="AL55" s="8">
        <v>1.0035936455721493</v>
      </c>
      <c r="AM55" s="53">
        <v>5.5845714519055633E-3</v>
      </c>
      <c r="AN55" s="23">
        <v>6.3978411598565099</v>
      </c>
      <c r="AO55" s="23">
        <v>10</v>
      </c>
      <c r="AP55" s="23">
        <v>72.487644151565092</v>
      </c>
      <c r="AQ55" s="23">
        <v>1.3656227239621268</v>
      </c>
      <c r="AR55" s="23">
        <v>73.466018345728287</v>
      </c>
      <c r="BD55" s="1">
        <v>0</v>
      </c>
      <c r="BE55" s="1">
        <v>20</v>
      </c>
      <c r="BF55" s="1">
        <v>180</v>
      </c>
      <c r="BG55" s="8">
        <v>0</v>
      </c>
      <c r="BH55" s="24">
        <v>19.04</v>
      </c>
      <c r="BI55" s="7">
        <v>174</v>
      </c>
      <c r="BJ55" s="6">
        <v>19.04</v>
      </c>
      <c r="BK55" s="6">
        <v>19.015999999999998</v>
      </c>
      <c r="BL55" s="9">
        <v>1.2954335676397081E-5</v>
      </c>
      <c r="BM55" s="9">
        <v>1.1853462387952736E-4</v>
      </c>
      <c r="BO55" s="24">
        <v>3642.1284993727413</v>
      </c>
      <c r="BP55" s="24">
        <v>3642.1284993727413</v>
      </c>
      <c r="BQ55" s="24">
        <v>3642.5584993727412</v>
      </c>
      <c r="BR55" s="4">
        <v>5.272360686778792</v>
      </c>
      <c r="BS55" s="87">
        <v>1571.15</v>
      </c>
      <c r="BU55" s="2">
        <v>11.542613472389101</v>
      </c>
      <c r="BV55" s="2">
        <v>2.1892685569357719</v>
      </c>
      <c r="BY55" s="7">
        <v>1571.15</v>
      </c>
      <c r="CE55" s="24">
        <v>2071.4084993727411</v>
      </c>
      <c r="CI55" s="24">
        <v>12.689748342046384</v>
      </c>
      <c r="CN55" s="4">
        <v>2.318402761908628</v>
      </c>
      <c r="CR55" s="4">
        <v>1.0074878315850868</v>
      </c>
      <c r="CT55" s="74"/>
      <c r="CU55" s="66">
        <v>0.28000000000000003</v>
      </c>
      <c r="CV55" s="74">
        <v>2.9</v>
      </c>
      <c r="CW55" s="74">
        <v>0</v>
      </c>
      <c r="CX55" s="74">
        <v>1.4000000000000002E-2</v>
      </c>
      <c r="CY55" s="74">
        <v>1.6111111111111111E-2</v>
      </c>
      <c r="DC55" s="4">
        <v>11.542621962664219</v>
      </c>
      <c r="ER55" s="79">
        <v>0.5</v>
      </c>
      <c r="ES55">
        <v>2.2682445759368837E-3</v>
      </c>
      <c r="ET55" s="6">
        <v>19.721175351151054</v>
      </c>
      <c r="EU55" s="6">
        <v>19.718907106575116</v>
      </c>
      <c r="EV55" s="9">
        <v>1.3433179524098968E-5</v>
      </c>
      <c r="EW55" s="9">
        <v>3.2864845177625192E-7</v>
      </c>
      <c r="EX55" s="9">
        <v>0.88909612880515243</v>
      </c>
      <c r="EZ55" s="9">
        <v>1566.4449243529627</v>
      </c>
      <c r="FA55" s="9">
        <v>1566.4449243529627</v>
      </c>
      <c r="FB55" s="24">
        <v>1566.8749243529628</v>
      </c>
      <c r="FC55" s="51">
        <v>1571.15</v>
      </c>
    </row>
    <row r="56" spans="1:159" s="8" customFormat="1" x14ac:dyDescent="0.25">
      <c r="A56" t="s">
        <v>67</v>
      </c>
      <c r="B56">
        <v>-4.5999999999999996</v>
      </c>
      <c r="C56"/>
      <c r="D56"/>
      <c r="E56"/>
      <c r="F56" s="4"/>
      <c r="G56"/>
      <c r="H56" s="6"/>
      <c r="I56" s="7"/>
      <c r="J56" s="1"/>
      <c r="N56" s="28"/>
      <c r="S56" s="32"/>
      <c r="T56" s="23"/>
      <c r="U56" s="23"/>
      <c r="V56" s="23"/>
      <c r="W56" s="23"/>
      <c r="X56" s="23"/>
      <c r="Y56" s="28"/>
      <c r="Z56" s="4"/>
      <c r="AA56"/>
      <c r="AB56" s="6"/>
      <c r="AC56" s="4"/>
      <c r="AD56"/>
      <c r="AH56" s="28"/>
      <c r="AM56" s="53"/>
      <c r="AN56" s="23"/>
      <c r="AO56" s="23"/>
      <c r="AP56" s="23"/>
      <c r="AQ56" s="23"/>
      <c r="AR56" s="23"/>
      <c r="AS56" s="28"/>
      <c r="AT56" s="28"/>
      <c r="AU56" s="28"/>
      <c r="AV56" s="28"/>
      <c r="AW56" s="35"/>
      <c r="AX56" s="35"/>
      <c r="AY56" s="35"/>
      <c r="AZ56" s="28"/>
      <c r="BA56" s="23"/>
      <c r="BB56" s="35"/>
      <c r="BC56"/>
      <c r="BD56"/>
      <c r="BE56"/>
      <c r="BF56"/>
      <c r="BG56" s="6"/>
      <c r="BH56" s="24"/>
      <c r="BI56" s="7"/>
      <c r="BJ56" s="6"/>
      <c r="BK56" s="6"/>
      <c r="BL56" s="9"/>
      <c r="BM56" s="9"/>
      <c r="BN56"/>
      <c r="BO56" s="24"/>
      <c r="BP56" s="24"/>
      <c r="BQ56" s="24"/>
      <c r="BR56" s="4"/>
      <c r="BS56" s="24"/>
      <c r="BT56" s="27"/>
      <c r="BU56" s="2"/>
      <c r="BV56" s="2"/>
      <c r="BW56" s="2"/>
      <c r="BX56" s="35"/>
      <c r="BY56" s="7"/>
      <c r="BZ56" s="7"/>
      <c r="CA56" s="7"/>
      <c r="CB56"/>
      <c r="CC56" s="24"/>
      <c r="CD56" s="24"/>
      <c r="CE56" s="24"/>
      <c r="CF56"/>
      <c r="CG56"/>
      <c r="CH56"/>
      <c r="CI56" s="24"/>
      <c r="CJ56"/>
      <c r="CK56"/>
      <c r="CL56" s="4"/>
      <c r="CM56" s="4"/>
      <c r="CN56" s="4"/>
      <c r="CO56" s="4"/>
      <c r="CP56" s="4"/>
      <c r="CQ56" s="4"/>
      <c r="CR56" s="4"/>
      <c r="CS56" s="4"/>
      <c r="CT56" s="69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 s="77"/>
      <c r="ES56"/>
      <c r="ET56"/>
      <c r="EU56"/>
      <c r="EV56" s="9"/>
      <c r="EW56" s="9"/>
      <c r="EX56"/>
      <c r="EY56"/>
      <c r="EZ56"/>
      <c r="FA56"/>
      <c r="FB56"/>
      <c r="FC56"/>
    </row>
    <row r="57" spans="1:159" s="8" customFormat="1" x14ac:dyDescent="0.25">
      <c r="A57"/>
      <c r="B57"/>
      <c r="C57"/>
      <c r="D57"/>
      <c r="E57"/>
      <c r="F57" s="4"/>
      <c r="G57"/>
      <c r="H57" s="6"/>
      <c r="I57" s="7"/>
      <c r="J57"/>
      <c r="N57" s="28"/>
      <c r="S57" s="32"/>
      <c r="T57" s="23"/>
      <c r="U57" s="23"/>
      <c r="V57" s="23"/>
      <c r="W57" s="23"/>
      <c r="X57" s="23"/>
      <c r="Y57" s="28"/>
      <c r="Z57" s="4"/>
      <c r="AA57"/>
      <c r="AB57" s="6"/>
      <c r="AC57" s="4"/>
      <c r="AD57"/>
      <c r="AH57" s="28"/>
      <c r="AM57" s="53"/>
      <c r="AN57" s="23"/>
      <c r="AO57" s="23"/>
      <c r="AP57" s="23"/>
      <c r="AQ57" s="23"/>
      <c r="AR57" s="23"/>
      <c r="AS57" s="28"/>
      <c r="AT57" s="28"/>
      <c r="AU57" s="28"/>
      <c r="AV57" s="28"/>
      <c r="AW57" s="35"/>
      <c r="AX57" s="35"/>
      <c r="AY57" s="35"/>
      <c r="AZ57" s="28"/>
      <c r="BA57" s="23"/>
      <c r="BB57" s="35"/>
      <c r="BC57"/>
      <c r="BD57"/>
      <c r="BE57"/>
      <c r="BF57"/>
      <c r="BG57" s="6"/>
      <c r="BH57" s="24"/>
      <c r="BI57" s="7"/>
      <c r="BJ57" s="6"/>
      <c r="BK57" s="6"/>
      <c r="BL57" s="9"/>
      <c r="BM57" s="9"/>
      <c r="BN57"/>
      <c r="BO57" s="24"/>
      <c r="BP57" s="24"/>
      <c r="BQ57" s="24"/>
      <c r="BR57" s="4"/>
      <c r="BS57" s="24"/>
      <c r="BT57" s="27"/>
      <c r="BU57" s="2"/>
      <c r="BV57" s="2"/>
      <c r="BW57" s="2"/>
      <c r="BX57" s="35"/>
      <c r="BY57" s="7"/>
      <c r="BZ57" s="7"/>
      <c r="CA57" s="7"/>
      <c r="CB57"/>
      <c r="CC57" s="24"/>
      <c r="CD57" s="24"/>
      <c r="CE57" s="24"/>
      <c r="CF57"/>
      <c r="CG57"/>
      <c r="CH57"/>
      <c r="CI57" s="24"/>
      <c r="CJ57"/>
      <c r="CK57"/>
      <c r="CL57" s="4"/>
      <c r="CM57" s="4"/>
      <c r="CN57" s="4"/>
      <c r="CO57" s="4"/>
      <c r="CP57" s="4"/>
      <c r="CQ57" s="4"/>
      <c r="CR57" s="4"/>
      <c r="CS57" s="4"/>
      <c r="CT57" s="69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 s="77"/>
      <c r="ES57"/>
      <c r="ET57"/>
      <c r="EU57"/>
      <c r="EV57" s="9"/>
      <c r="EW57" s="9"/>
      <c r="EX57"/>
      <c r="EY57"/>
      <c r="EZ57"/>
      <c r="FA57"/>
      <c r="FB57"/>
      <c r="FC57"/>
    </row>
    <row r="58" spans="1:159" s="8" customFormat="1" x14ac:dyDescent="0.25">
      <c r="A58" s="3" t="s">
        <v>73</v>
      </c>
      <c r="B58" s="3" t="s">
        <v>77</v>
      </c>
      <c r="C58"/>
      <c r="D58"/>
      <c r="E58"/>
      <c r="F58" s="4"/>
      <c r="G58"/>
      <c r="H58" s="6"/>
      <c r="I58" s="7"/>
      <c r="J58"/>
      <c r="N58" s="28"/>
      <c r="S58" s="32"/>
      <c r="T58" s="23"/>
      <c r="U58" s="23"/>
      <c r="V58" s="23"/>
      <c r="W58" s="23"/>
      <c r="X58" s="23"/>
      <c r="Y58" s="28"/>
      <c r="Z58" s="4"/>
      <c r="AA58"/>
      <c r="AB58" s="6"/>
      <c r="AC58" s="4"/>
      <c r="AD58"/>
      <c r="AH58" s="28"/>
      <c r="AM58" s="53"/>
      <c r="AN58" s="23"/>
      <c r="AO58" s="23"/>
      <c r="AP58" s="23"/>
      <c r="AQ58" s="23"/>
      <c r="AR58" s="23"/>
      <c r="AS58" s="28"/>
      <c r="AT58" s="28"/>
      <c r="AU58" s="28"/>
      <c r="AV58" s="28"/>
      <c r="AW58" s="35"/>
      <c r="AX58" s="35"/>
      <c r="AY58" s="35"/>
      <c r="AZ58" s="28"/>
      <c r="BA58" s="23"/>
      <c r="BB58" s="35"/>
      <c r="BC58"/>
      <c r="BD58"/>
      <c r="BE58"/>
      <c r="BF58"/>
      <c r="BG58" s="6"/>
      <c r="BH58" s="24"/>
      <c r="BI58" s="7"/>
      <c r="BJ58" s="6"/>
      <c r="BK58" s="6"/>
      <c r="BL58" s="9"/>
      <c r="BM58" s="9"/>
      <c r="BN58"/>
      <c r="BO58" s="24"/>
      <c r="BP58" s="24"/>
      <c r="BQ58" s="24"/>
      <c r="BR58" s="4"/>
      <c r="BS58" s="24"/>
      <c r="BT58" s="27"/>
      <c r="BU58" s="2"/>
      <c r="BV58" s="2"/>
      <c r="BW58" s="2"/>
      <c r="BX58" s="35"/>
      <c r="BY58" s="7"/>
      <c r="BZ58" s="7"/>
      <c r="CA58" s="7"/>
      <c r="CB58"/>
      <c r="CC58" s="24"/>
      <c r="CD58" s="24"/>
      <c r="CE58" s="24"/>
      <c r="CF58"/>
      <c r="CG58"/>
      <c r="CH58"/>
      <c r="CI58" s="24"/>
      <c r="CJ58"/>
      <c r="CK58"/>
      <c r="CL58" s="4"/>
      <c r="CM58" s="4"/>
      <c r="CN58" s="4"/>
      <c r="CO58" s="4"/>
      <c r="CP58" s="4"/>
      <c r="CQ58" s="4"/>
      <c r="CR58" s="4"/>
      <c r="CS58" s="4"/>
      <c r="CT58" s="69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 s="77"/>
      <c r="ES58"/>
      <c r="ET58"/>
      <c r="EU58"/>
      <c r="EV58" s="9"/>
      <c r="EW58" s="9"/>
      <c r="EX58"/>
      <c r="EY58"/>
      <c r="EZ58"/>
      <c r="FA58"/>
      <c r="FB58"/>
      <c r="FC58"/>
    </row>
    <row r="59" spans="1:159" s="8" customFormat="1" x14ac:dyDescent="0.25">
      <c r="A59" t="s">
        <v>74</v>
      </c>
      <c r="B59">
        <v>917</v>
      </c>
      <c r="C59" t="s">
        <v>76</v>
      </c>
      <c r="D59"/>
      <c r="E59"/>
      <c r="F59" s="4"/>
      <c r="G59"/>
      <c r="H59" s="6"/>
      <c r="I59" s="7"/>
      <c r="J59"/>
      <c r="N59" s="28"/>
      <c r="S59" s="32"/>
      <c r="T59" s="23"/>
      <c r="U59" s="23"/>
      <c r="V59" s="23"/>
      <c r="W59" s="23"/>
      <c r="X59" s="23"/>
      <c r="Y59" s="28"/>
      <c r="Z59" s="4"/>
      <c r="AA59"/>
      <c r="AB59" s="6"/>
      <c r="AC59" s="4"/>
      <c r="AD59"/>
      <c r="AH59" s="28"/>
      <c r="AM59" s="53"/>
      <c r="AN59" s="23"/>
      <c r="AO59" s="23"/>
      <c r="AP59" s="23"/>
      <c r="AQ59" s="23"/>
      <c r="AR59" s="23"/>
      <c r="AS59" s="28"/>
      <c r="AT59" s="28"/>
      <c r="AU59" s="28"/>
      <c r="AV59" s="28"/>
      <c r="AW59" s="35"/>
      <c r="AX59" s="35"/>
      <c r="AY59" s="35"/>
      <c r="AZ59" s="28"/>
      <c r="BA59" s="23"/>
      <c r="BB59" s="35"/>
      <c r="BC59"/>
      <c r="BD59"/>
      <c r="BE59"/>
      <c r="BF59"/>
      <c r="BG59" s="6"/>
      <c r="BH59" s="24"/>
      <c r="BI59" s="7"/>
      <c r="BJ59" s="6"/>
      <c r="BK59" s="6"/>
      <c r="BL59" s="9"/>
      <c r="BM59" s="9"/>
      <c r="BN59"/>
      <c r="BO59" s="24"/>
      <c r="BP59" s="24"/>
      <c r="BQ59" s="24"/>
      <c r="BR59" s="4"/>
      <c r="BS59" s="24"/>
      <c r="BT59" s="27"/>
      <c r="BU59" s="2"/>
      <c r="BV59" s="2"/>
      <c r="BW59" s="2"/>
      <c r="BX59" s="35"/>
      <c r="BY59" s="7"/>
      <c r="BZ59" s="7"/>
      <c r="CA59" s="7"/>
      <c r="CB59"/>
      <c r="CC59" s="24"/>
      <c r="CD59" s="24"/>
      <c r="CE59" s="24"/>
      <c r="CF59"/>
      <c r="CG59"/>
      <c r="CH59"/>
      <c r="CI59" s="24"/>
      <c r="CJ59"/>
      <c r="CK59"/>
      <c r="CL59" s="4"/>
      <c r="CM59" s="4"/>
      <c r="CN59" s="4"/>
      <c r="CO59" s="4"/>
      <c r="CP59" s="4"/>
      <c r="CQ59" s="4"/>
      <c r="CR59" s="4"/>
      <c r="CS59" s="4"/>
      <c r="CT59" s="6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 s="77"/>
      <c r="ES59"/>
      <c r="ET59"/>
      <c r="EU59"/>
      <c r="EV59" s="9"/>
      <c r="EW59" s="9"/>
      <c r="EX59"/>
      <c r="EY59"/>
      <c r="EZ59"/>
      <c r="FA59"/>
      <c r="FB59"/>
      <c r="FC59"/>
    </row>
    <row r="60" spans="1:159" s="8" customFormat="1" x14ac:dyDescent="0.25">
      <c r="A60" t="s">
        <v>75</v>
      </c>
      <c r="B60">
        <v>1000</v>
      </c>
      <c r="C60" t="s">
        <v>76</v>
      </c>
      <c r="D60"/>
      <c r="E60"/>
      <c r="F60" s="4"/>
      <c r="G60"/>
      <c r="H60" s="6"/>
      <c r="I60" s="7"/>
      <c r="J60"/>
      <c r="N60" s="28"/>
      <c r="S60" s="32"/>
      <c r="T60" s="23"/>
      <c r="U60" s="23"/>
      <c r="V60" s="23"/>
      <c r="W60" s="23"/>
      <c r="X60" s="23"/>
      <c r="Y60" s="28"/>
      <c r="Z60" s="4"/>
      <c r="AA60"/>
      <c r="AB60" s="6"/>
      <c r="AC60" s="4"/>
      <c r="AD60"/>
      <c r="AH60" s="28"/>
      <c r="AM60" s="53"/>
      <c r="AN60" s="23"/>
      <c r="AO60" s="23"/>
      <c r="AP60" s="23"/>
      <c r="AQ60" s="23"/>
      <c r="AR60" s="23"/>
      <c r="AS60" s="28"/>
      <c r="AT60" s="28"/>
      <c r="AU60" s="28"/>
      <c r="AV60" s="28"/>
      <c r="AW60" s="35"/>
      <c r="AX60" s="35"/>
      <c r="AY60" s="35"/>
      <c r="AZ60" s="28"/>
      <c r="BA60" s="23"/>
      <c r="BB60" s="35"/>
      <c r="BC60"/>
      <c r="BD60"/>
      <c r="BE60"/>
      <c r="BF60"/>
      <c r="BG60" s="6"/>
      <c r="BH60" s="24"/>
      <c r="BI60" s="7"/>
      <c r="BJ60" s="6"/>
      <c r="BK60" s="6"/>
      <c r="BL60" s="9"/>
      <c r="BM60" s="9"/>
      <c r="BN60"/>
      <c r="BO60" s="24"/>
      <c r="BP60" s="24"/>
      <c r="BQ60" s="24"/>
      <c r="BR60" s="4"/>
      <c r="BS60" s="24"/>
      <c r="BT60" s="27"/>
      <c r="BU60" s="2"/>
      <c r="BV60" s="2"/>
      <c r="BW60" s="2"/>
      <c r="BX60" s="35"/>
      <c r="BY60" s="7"/>
      <c r="BZ60" s="7"/>
      <c r="CA60" s="7"/>
      <c r="CB60"/>
      <c r="CC60" s="24"/>
      <c r="CD60" s="24"/>
      <c r="CE60" s="24"/>
      <c r="CF60"/>
      <c r="CG60"/>
      <c r="CH60"/>
      <c r="CI60" s="24"/>
      <c r="CJ60"/>
      <c r="CK60"/>
      <c r="CL60" s="4"/>
      <c r="CM60" s="4"/>
      <c r="CN60" s="4"/>
      <c r="CO60" s="4"/>
      <c r="CP60" s="4"/>
      <c r="CQ60" s="4"/>
      <c r="CR60" s="4"/>
      <c r="CS60" s="4"/>
      <c r="CT60" s="69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 s="77"/>
      <c r="ES60"/>
      <c r="ET60"/>
      <c r="EU60"/>
      <c r="EV60" s="9"/>
      <c r="EW60" s="9"/>
      <c r="EX60"/>
      <c r="EY60"/>
      <c r="EZ60"/>
      <c r="FA60"/>
      <c r="FB60"/>
      <c r="FC60"/>
    </row>
    <row r="61" spans="1:159" s="8" customFormat="1" x14ac:dyDescent="0.25">
      <c r="A61"/>
      <c r="B61"/>
      <c r="C61"/>
      <c r="D61"/>
      <c r="E61"/>
      <c r="F61" s="4"/>
      <c r="G61"/>
      <c r="H61" s="6"/>
      <c r="I61" s="7"/>
      <c r="J61"/>
      <c r="N61" s="28"/>
      <c r="S61" s="32"/>
      <c r="T61" s="23"/>
      <c r="U61" s="23"/>
      <c r="V61" s="23"/>
      <c r="W61" s="23"/>
      <c r="X61" s="23"/>
      <c r="Y61" s="28"/>
      <c r="Z61" s="4"/>
      <c r="AA61"/>
      <c r="AB61" s="6"/>
      <c r="AC61" s="4"/>
      <c r="AD61"/>
      <c r="AH61" s="28"/>
      <c r="AM61" s="53"/>
      <c r="AN61" s="23"/>
      <c r="AO61" s="23"/>
      <c r="AP61" s="23"/>
      <c r="AQ61" s="23"/>
      <c r="AR61" s="23"/>
      <c r="AS61" s="28"/>
      <c r="AT61" s="28"/>
      <c r="AU61" s="28"/>
      <c r="AV61" s="28"/>
      <c r="AW61" s="35"/>
      <c r="AX61" s="35"/>
      <c r="AY61" s="35"/>
      <c r="AZ61" s="28"/>
      <c r="BA61" s="23"/>
      <c r="BB61" s="35"/>
      <c r="BC61"/>
      <c r="BD61"/>
      <c r="BE61"/>
      <c r="BF61"/>
      <c r="BG61" s="6"/>
      <c r="BH61" s="24"/>
      <c r="BI61" s="7"/>
      <c r="BJ61" s="6"/>
      <c r="BK61" s="6"/>
      <c r="BL61" s="9"/>
      <c r="BM61" s="9"/>
      <c r="BN61"/>
      <c r="BO61" s="24"/>
      <c r="BP61" s="24"/>
      <c r="BQ61" s="24"/>
      <c r="BR61" s="4"/>
      <c r="BS61" s="24"/>
      <c r="BT61" s="27"/>
      <c r="BU61" s="2"/>
      <c r="BV61" s="2"/>
      <c r="BW61" s="2"/>
      <c r="BX61" s="35"/>
      <c r="BY61" s="7"/>
      <c r="BZ61" s="7"/>
      <c r="CA61" s="7"/>
      <c r="CB61"/>
      <c r="CC61" s="24"/>
      <c r="CD61" s="24"/>
      <c r="CE61" s="24"/>
      <c r="CF61"/>
      <c r="CG61"/>
      <c r="CH61"/>
      <c r="CI61" s="24"/>
      <c r="CJ61"/>
      <c r="CK61"/>
      <c r="CL61" s="4"/>
      <c r="CM61" s="4"/>
      <c r="CN61" s="4"/>
      <c r="CO61" s="4"/>
      <c r="CP61" s="4"/>
      <c r="CQ61" s="4"/>
      <c r="CR61" s="4"/>
      <c r="CS61" s="4"/>
      <c r="CT61" s="69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 s="77"/>
      <c r="ES61"/>
      <c r="ET61"/>
      <c r="EU61"/>
      <c r="EV61" s="9"/>
      <c r="EW61" s="9"/>
      <c r="EX61"/>
      <c r="EY61"/>
      <c r="EZ61"/>
      <c r="FA61"/>
      <c r="FB61"/>
      <c r="FC61"/>
    </row>
    <row r="62" spans="1:159" s="8" customFormat="1" x14ac:dyDescent="0.25">
      <c r="A62"/>
      <c r="B62"/>
      <c r="C62"/>
      <c r="D62"/>
      <c r="E62"/>
      <c r="F62" s="4"/>
      <c r="G62"/>
      <c r="H62" s="6"/>
      <c r="I62" s="7"/>
      <c r="J62"/>
      <c r="N62" s="28"/>
      <c r="S62" s="32"/>
      <c r="T62" s="23"/>
      <c r="U62" s="23"/>
      <c r="V62" s="23"/>
      <c r="W62" s="23"/>
      <c r="X62" s="23"/>
      <c r="Y62" s="28"/>
      <c r="Z62" s="4"/>
      <c r="AA62"/>
      <c r="AB62" s="6"/>
      <c r="AC62" s="4"/>
      <c r="AD62"/>
      <c r="AH62" s="28"/>
      <c r="AM62" s="53"/>
      <c r="AN62" s="23"/>
      <c r="AO62" s="23"/>
      <c r="AP62" s="23"/>
      <c r="AQ62" s="23"/>
      <c r="AR62" s="23"/>
      <c r="AS62" s="28"/>
      <c r="AT62" s="28"/>
      <c r="AU62" s="28"/>
      <c r="AV62" s="28"/>
      <c r="AW62" s="35"/>
      <c r="AX62" s="35"/>
      <c r="AY62" s="35"/>
      <c r="AZ62" s="28"/>
      <c r="BA62" s="23"/>
      <c r="BB62" s="35"/>
      <c r="BC62"/>
      <c r="BD62"/>
      <c r="BE62"/>
      <c r="BF62"/>
      <c r="BG62" s="6"/>
      <c r="BH62" s="24"/>
      <c r="BI62" s="7"/>
      <c r="BJ62" s="6"/>
      <c r="BK62" s="6"/>
      <c r="BL62" s="9"/>
      <c r="BM62" s="9"/>
      <c r="BN62"/>
      <c r="BO62" s="24"/>
      <c r="BP62" s="24"/>
      <c r="BQ62" s="24"/>
      <c r="BR62" s="4"/>
      <c r="BS62" s="24"/>
      <c r="BT62" s="27"/>
      <c r="BU62" s="2"/>
      <c r="BV62" s="2"/>
      <c r="BW62" s="2"/>
      <c r="BX62" s="35"/>
      <c r="BY62" s="7"/>
      <c r="BZ62" s="7"/>
      <c r="CA62" s="7"/>
      <c r="CB62"/>
      <c r="CC62" s="24"/>
      <c r="CD62" s="24"/>
      <c r="CE62" s="24"/>
      <c r="CF62"/>
      <c r="CG62"/>
      <c r="CH62"/>
      <c r="CI62" s="24"/>
      <c r="CJ62"/>
      <c r="CK62"/>
      <c r="CL62" s="4"/>
      <c r="CM62" s="4"/>
      <c r="CN62" s="4"/>
      <c r="CO62" s="4"/>
      <c r="CP62" s="4"/>
      <c r="CQ62" s="4"/>
      <c r="CR62" s="4"/>
      <c r="CS62" s="4"/>
      <c r="CT62" s="69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 s="77"/>
      <c r="ES62"/>
      <c r="ET62"/>
      <c r="EU62"/>
      <c r="EV62" s="9"/>
      <c r="EW62" s="9"/>
      <c r="EX62"/>
      <c r="EY62"/>
      <c r="EZ62"/>
      <c r="FA62"/>
      <c r="FB62"/>
      <c r="FC62"/>
    </row>
    <row r="63" spans="1:159" s="8" customFormat="1" x14ac:dyDescent="0.25">
      <c r="A63" s="3" t="s">
        <v>72</v>
      </c>
      <c r="B63"/>
      <c r="C63"/>
      <c r="D63"/>
      <c r="E63"/>
      <c r="F63" s="4"/>
      <c r="G63"/>
      <c r="H63" s="6"/>
      <c r="I63" s="7"/>
      <c r="J63"/>
      <c r="N63" s="28"/>
      <c r="S63" s="32"/>
      <c r="T63" s="23"/>
      <c r="U63" s="23"/>
      <c r="V63" s="23"/>
      <c r="W63" s="23"/>
      <c r="X63" s="23"/>
      <c r="Y63" s="28"/>
      <c r="Z63" s="4"/>
      <c r="AA63"/>
      <c r="AB63" s="6"/>
      <c r="AC63" s="4"/>
      <c r="AD63"/>
      <c r="AH63" s="28"/>
      <c r="AM63" s="53"/>
      <c r="AN63" s="23"/>
      <c r="AO63" s="23"/>
      <c r="AP63" s="23"/>
      <c r="AQ63" s="23"/>
      <c r="AR63" s="23"/>
      <c r="AS63" s="28"/>
      <c r="AT63" s="28"/>
      <c r="AU63" s="28"/>
      <c r="AV63" s="28"/>
      <c r="AW63" s="35"/>
      <c r="AX63" s="35"/>
      <c r="AY63" s="35"/>
      <c r="AZ63" s="28"/>
      <c r="BA63" s="23"/>
      <c r="BB63" s="35"/>
      <c r="BC63"/>
      <c r="BD63"/>
      <c r="BE63"/>
      <c r="BF63"/>
      <c r="BG63" s="6"/>
      <c r="BH63" s="24"/>
      <c r="BI63" s="7"/>
      <c r="BJ63" s="6"/>
      <c r="BK63" s="6"/>
      <c r="BL63" s="9"/>
      <c r="BM63" s="9"/>
      <c r="BN63"/>
      <c r="BO63" s="24"/>
      <c r="BP63" s="24"/>
      <c r="BQ63" s="24"/>
      <c r="BR63" s="4"/>
      <c r="BS63" s="24"/>
      <c r="BT63" s="27"/>
      <c r="BU63" s="2"/>
      <c r="BV63" s="2"/>
      <c r="BW63" s="2"/>
      <c r="BX63" s="35"/>
      <c r="BY63" s="7"/>
      <c r="BZ63" s="7"/>
      <c r="CA63" s="7"/>
      <c r="CB63"/>
      <c r="CC63" s="24"/>
      <c r="CD63" s="24"/>
      <c r="CE63" s="24"/>
      <c r="CF63"/>
      <c r="CG63"/>
      <c r="CH63"/>
      <c r="CI63" s="24"/>
      <c r="CJ63"/>
      <c r="CK63"/>
      <c r="CL63" s="4"/>
      <c r="CM63" s="4"/>
      <c r="CN63" s="4"/>
      <c r="CO63" s="4"/>
      <c r="CP63" s="4"/>
      <c r="CQ63" s="4"/>
      <c r="CR63" s="4"/>
      <c r="CS63" s="4"/>
      <c r="CT63" s="69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 s="77"/>
      <c r="ES63"/>
      <c r="ET63"/>
      <c r="EU63"/>
      <c r="EV63" s="9"/>
      <c r="EW63" s="9"/>
      <c r="EX63"/>
      <c r="EY63"/>
      <c r="EZ63"/>
      <c r="FA63"/>
      <c r="FB63"/>
      <c r="FC63"/>
    </row>
    <row r="64" spans="1:159" x14ac:dyDescent="0.25">
      <c r="A64" t="s">
        <v>86</v>
      </c>
      <c r="B64" s="9">
        <v>4.2999999999999999E-4</v>
      </c>
      <c r="C64" t="s">
        <v>89</v>
      </c>
      <c r="ER64" s="77"/>
      <c r="EV64" s="9"/>
      <c r="EW64" s="9"/>
    </row>
    <row r="65" spans="1:159" s="8" customFormat="1" x14ac:dyDescent="0.25">
      <c r="A65" t="s">
        <v>87</v>
      </c>
      <c r="B65" s="9">
        <v>-1.0200000000000001E-5</v>
      </c>
      <c r="C65" t="s">
        <v>84</v>
      </c>
      <c r="D65"/>
      <c r="E65"/>
      <c r="F65" s="4"/>
      <c r="G65"/>
      <c r="H65" s="6"/>
      <c r="I65" s="7"/>
      <c r="J65"/>
      <c r="N65" s="28"/>
      <c r="S65" s="32"/>
      <c r="T65" s="23"/>
      <c r="U65" s="23"/>
      <c r="V65" s="23"/>
      <c r="W65" s="23"/>
      <c r="X65" s="23"/>
      <c r="Y65" s="28"/>
      <c r="Z65" s="4"/>
      <c r="AA65"/>
      <c r="AB65" s="6"/>
      <c r="AC65" s="4"/>
      <c r="AD65"/>
      <c r="AH65" s="28"/>
      <c r="AM65" s="53"/>
      <c r="AN65" s="23"/>
      <c r="AO65" s="23"/>
      <c r="AP65" s="23"/>
      <c r="AQ65" s="23"/>
      <c r="AR65" s="23"/>
      <c r="AS65" s="28"/>
      <c r="AT65" s="28"/>
      <c r="AU65" s="28"/>
      <c r="AV65" s="28"/>
      <c r="AW65" s="35"/>
      <c r="AX65" s="35"/>
      <c r="AY65" s="35"/>
      <c r="AZ65" s="28"/>
      <c r="BA65" s="23"/>
      <c r="BB65" s="35"/>
      <c r="BC65"/>
      <c r="BD65"/>
      <c r="BE65"/>
      <c r="BF65"/>
      <c r="BG65" s="6"/>
      <c r="BH65" s="24"/>
      <c r="BI65" s="7"/>
      <c r="BJ65" s="6"/>
      <c r="BK65" s="6"/>
      <c r="BL65" s="9"/>
      <c r="BM65" s="9"/>
      <c r="BN65"/>
      <c r="BO65" s="24"/>
      <c r="BP65" s="24"/>
      <c r="BQ65" s="24"/>
      <c r="BR65" s="4"/>
      <c r="BS65" s="24"/>
      <c r="BT65" s="27"/>
      <c r="BU65" s="2"/>
      <c r="BV65" s="2"/>
      <c r="BW65" s="2"/>
      <c r="BX65" s="35"/>
      <c r="BY65" s="7"/>
      <c r="BZ65" s="7"/>
      <c r="CA65" s="7"/>
      <c r="CB65"/>
      <c r="CC65" s="24"/>
      <c r="CD65" s="24"/>
      <c r="CE65" s="24"/>
      <c r="CF65"/>
      <c r="CG65"/>
      <c r="CH65"/>
      <c r="CI65" s="24"/>
      <c r="CJ65"/>
      <c r="CK65"/>
      <c r="CL65" s="4"/>
      <c r="CM65" s="4"/>
      <c r="CN65" s="4"/>
      <c r="CO65" s="4"/>
      <c r="CP65" s="4"/>
      <c r="CQ65" s="4"/>
      <c r="CR65" s="4"/>
      <c r="CS65" s="4"/>
      <c r="CT65" s="69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 s="77"/>
      <c r="ES65"/>
      <c r="ET65"/>
      <c r="EU65"/>
      <c r="EV65" s="9"/>
      <c r="EW65" s="9"/>
      <c r="EX65"/>
      <c r="EY65"/>
      <c r="EZ65"/>
      <c r="FA65"/>
      <c r="FB65"/>
      <c r="FC65"/>
    </row>
    <row r="66" spans="1:159" s="8" customFormat="1" x14ac:dyDescent="0.25">
      <c r="A66" t="s">
        <v>88</v>
      </c>
      <c r="B66" s="9">
        <v>1.2499999999999999E-7</v>
      </c>
      <c r="C66" t="s">
        <v>85</v>
      </c>
      <c r="D66"/>
      <c r="E66"/>
      <c r="F66" s="4"/>
      <c r="G66"/>
      <c r="H66" s="6"/>
      <c r="I66" s="7"/>
      <c r="J66"/>
      <c r="N66" s="28"/>
      <c r="S66" s="32"/>
      <c r="T66" s="23"/>
      <c r="U66" s="23"/>
      <c r="V66" s="23"/>
      <c r="W66" s="23"/>
      <c r="X66" s="23"/>
      <c r="Y66" s="28"/>
      <c r="Z66" s="4"/>
      <c r="AA66"/>
      <c r="AB66" s="6"/>
      <c r="AC66" s="4"/>
      <c r="AD66"/>
      <c r="AH66" s="28"/>
      <c r="AM66" s="53"/>
      <c r="AN66" s="23"/>
      <c r="AO66" s="23"/>
      <c r="AP66" s="23"/>
      <c r="AQ66" s="23"/>
      <c r="AR66" s="23"/>
      <c r="AS66" s="28"/>
      <c r="AT66" s="28"/>
      <c r="AU66" s="28"/>
      <c r="AV66" s="28"/>
      <c r="AW66" s="35"/>
      <c r="AX66" s="35"/>
      <c r="AY66" s="35"/>
      <c r="AZ66" s="28"/>
      <c r="BA66" s="23"/>
      <c r="BB66" s="35"/>
      <c r="BC66"/>
      <c r="BD66"/>
      <c r="BE66"/>
      <c r="BF66"/>
      <c r="BG66" s="6"/>
      <c r="BH66" s="24"/>
      <c r="BI66" s="7"/>
      <c r="BJ66" s="6"/>
      <c r="BK66" s="6"/>
      <c r="BL66" s="9"/>
      <c r="BM66" s="9"/>
      <c r="BN66"/>
      <c r="BO66" s="24"/>
      <c r="BP66" s="24"/>
      <c r="BQ66" s="24"/>
      <c r="BR66" s="4"/>
      <c r="BS66" s="24"/>
      <c r="BT66" s="27"/>
      <c r="BU66" s="2"/>
      <c r="BV66" s="2"/>
      <c r="BW66" s="2"/>
      <c r="BX66" s="35"/>
      <c r="BY66" s="7"/>
      <c r="BZ66" s="7"/>
      <c r="CA66" s="7"/>
      <c r="CB66"/>
      <c r="CC66" s="24"/>
      <c r="CD66" s="24"/>
      <c r="CE66" s="24"/>
      <c r="CF66"/>
      <c r="CG66"/>
      <c r="CH66"/>
      <c r="CI66" s="24"/>
      <c r="CJ66"/>
      <c r="CK66"/>
      <c r="CL66" s="4"/>
      <c r="CM66" s="4"/>
      <c r="CN66" s="4"/>
      <c r="CO66" s="4"/>
      <c r="CP66" s="4"/>
      <c r="CQ66" s="4"/>
      <c r="CR66" s="4"/>
      <c r="CS66" s="4"/>
      <c r="CT66" s="69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 s="77"/>
      <c r="ES66"/>
      <c r="ET66"/>
      <c r="EU66"/>
      <c r="EV66" s="9"/>
      <c r="EW66" s="9"/>
      <c r="EX66"/>
      <c r="EY66"/>
      <c r="EZ66"/>
      <c r="FA66"/>
      <c r="FB66"/>
      <c r="FC66"/>
    </row>
    <row r="67" spans="1:159" s="8" customFormat="1" x14ac:dyDescent="0.25">
      <c r="A67" t="s">
        <v>81</v>
      </c>
      <c r="B67">
        <v>3633</v>
      </c>
      <c r="C67" s="6" t="s">
        <v>80</v>
      </c>
      <c r="D67"/>
      <c r="E67"/>
      <c r="F67" s="4"/>
      <c r="G67"/>
      <c r="H67" s="6"/>
      <c r="I67" s="7"/>
      <c r="J67"/>
      <c r="N67" s="28"/>
      <c r="S67" s="32"/>
      <c r="T67" s="23"/>
      <c r="U67" s="23"/>
      <c r="V67" s="23"/>
      <c r="W67" s="23"/>
      <c r="X67" s="23"/>
      <c r="Y67" s="28"/>
      <c r="Z67" s="4"/>
      <c r="AA67"/>
      <c r="AB67" s="6"/>
      <c r="AC67" s="4"/>
      <c r="AD67"/>
      <c r="AH67" s="28"/>
      <c r="AM67" s="53"/>
      <c r="AN67" s="23"/>
      <c r="AO67" s="23"/>
      <c r="AP67" s="23"/>
      <c r="AQ67" s="23"/>
      <c r="AR67" s="23"/>
      <c r="AS67" s="28"/>
      <c r="AT67" s="28"/>
      <c r="AU67" s="28"/>
      <c r="AV67" s="28"/>
      <c r="AW67" s="35"/>
      <c r="AX67" s="35"/>
      <c r="AY67" s="35"/>
      <c r="AZ67" s="28"/>
      <c r="BA67" s="23"/>
      <c r="BB67" s="35"/>
      <c r="BC67"/>
      <c r="BD67"/>
      <c r="BE67"/>
      <c r="BF67"/>
      <c r="BG67" s="6"/>
      <c r="BH67" s="24"/>
      <c r="BI67" s="7"/>
      <c r="BJ67" s="6"/>
      <c r="BK67" s="6"/>
      <c r="BL67" s="9"/>
      <c r="BM67" s="9"/>
      <c r="BN67"/>
      <c r="BO67" s="24"/>
      <c r="BP67" s="24"/>
      <c r="BQ67" s="24"/>
      <c r="BR67" s="4"/>
      <c r="BS67" s="24"/>
      <c r="BT67" s="27"/>
      <c r="BU67" s="2"/>
      <c r="BV67" s="2"/>
      <c r="BW67" s="2"/>
      <c r="BX67" s="35"/>
      <c r="BY67" s="7"/>
      <c r="BZ67" s="7"/>
      <c r="CA67" s="7"/>
      <c r="CB67"/>
      <c r="CC67" s="24"/>
      <c r="CD67" s="24"/>
      <c r="CE67" s="24"/>
      <c r="CF67"/>
      <c r="CG67"/>
      <c r="CH67"/>
      <c r="CI67" s="24"/>
      <c r="CJ67"/>
      <c r="CK67"/>
      <c r="CL67" s="4"/>
      <c r="CM67" s="4"/>
      <c r="CN67" s="4"/>
      <c r="CO67" s="4"/>
      <c r="CP67" s="4"/>
      <c r="CQ67" s="4"/>
      <c r="CR67" s="4"/>
      <c r="CS67" s="4"/>
      <c r="CT67" s="69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 s="77"/>
      <c r="ES67"/>
      <c r="ET67"/>
      <c r="EU67"/>
      <c r="EV67" s="9"/>
      <c r="EW67" s="9"/>
      <c r="EX67"/>
      <c r="EY67"/>
      <c r="EZ67"/>
      <c r="FA67"/>
      <c r="FB67"/>
      <c r="FC67"/>
    </row>
    <row r="68" spans="1:159" x14ac:dyDescent="0.25">
      <c r="A68" t="s">
        <v>82</v>
      </c>
      <c r="B68">
        <v>1661</v>
      </c>
      <c r="C68" s="6" t="s">
        <v>12</v>
      </c>
      <c r="ER68" s="77"/>
      <c r="EV68" s="9"/>
      <c r="EW68" s="9"/>
    </row>
    <row r="69" spans="1:159" x14ac:dyDescent="0.25">
      <c r="A69" t="s">
        <v>83</v>
      </c>
      <c r="B69">
        <v>3.5999999999999999E-3</v>
      </c>
      <c r="ER69" s="77"/>
      <c r="EV69" s="9"/>
      <c r="EW69" s="9"/>
    </row>
    <row r="70" spans="1:159" s="8" customFormat="1" x14ac:dyDescent="0.25">
      <c r="A70"/>
      <c r="B70"/>
      <c r="C70"/>
      <c r="D70"/>
      <c r="E70"/>
      <c r="F70" s="4"/>
      <c r="G70"/>
      <c r="H70" s="6"/>
      <c r="I70" s="7"/>
      <c r="J70"/>
      <c r="N70" s="28"/>
      <c r="S70" s="32"/>
      <c r="T70" s="23"/>
      <c r="U70" s="23"/>
      <c r="V70" s="23"/>
      <c r="W70" s="23"/>
      <c r="X70" s="23"/>
      <c r="Y70" s="28"/>
      <c r="Z70" s="4"/>
      <c r="AA70"/>
      <c r="AB70" s="6"/>
      <c r="AC70" s="4"/>
      <c r="AD70"/>
      <c r="AH70" s="28"/>
      <c r="AM70" s="53"/>
      <c r="AN70" s="23"/>
      <c r="AO70" s="23"/>
      <c r="AP70" s="23"/>
      <c r="AQ70" s="23"/>
      <c r="AR70" s="23"/>
      <c r="AS70" s="28"/>
      <c r="AT70" s="28"/>
      <c r="AU70" s="28"/>
      <c r="AV70" s="28"/>
      <c r="AW70" s="35"/>
      <c r="AX70" s="35"/>
      <c r="AY70" s="35"/>
      <c r="AZ70" s="28"/>
      <c r="BA70" s="23"/>
      <c r="BB70" s="35"/>
      <c r="BC70"/>
      <c r="BD70"/>
      <c r="BE70"/>
      <c r="BF70"/>
      <c r="BG70" s="6"/>
      <c r="BH70" s="24"/>
      <c r="BI70" s="7"/>
      <c r="BJ70" s="6"/>
      <c r="BK70" s="6"/>
      <c r="BL70" s="9"/>
      <c r="BM70" s="9"/>
      <c r="BN70"/>
      <c r="BO70" s="24"/>
      <c r="BP70" s="24"/>
      <c r="BQ70" s="24"/>
      <c r="BR70" s="4"/>
      <c r="BS70" s="24"/>
      <c r="BT70" s="27"/>
      <c r="BU70" s="2"/>
      <c r="BV70" s="2"/>
      <c r="BW70" s="2"/>
      <c r="BX70" s="35"/>
      <c r="BY70" s="7"/>
      <c r="BZ70" s="7"/>
      <c r="CA70" s="7"/>
      <c r="CB70"/>
      <c r="CC70" s="24"/>
      <c r="CD70" s="24"/>
      <c r="CE70" s="24"/>
      <c r="CF70"/>
      <c r="CG70"/>
      <c r="CH70"/>
      <c r="CI70" s="24"/>
      <c r="CJ70"/>
      <c r="CK70"/>
      <c r="CL70" s="4"/>
      <c r="CM70" s="4"/>
      <c r="CN70" s="4"/>
      <c r="CO70" s="4"/>
      <c r="CP70" s="4"/>
      <c r="CQ70" s="4"/>
      <c r="CR70" s="4"/>
      <c r="CS70" s="4"/>
      <c r="CT70" s="69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 s="77"/>
      <c r="ES70"/>
      <c r="ET70"/>
      <c r="EU70"/>
      <c r="EV70" s="9"/>
      <c r="EW70" s="9"/>
      <c r="EX70"/>
      <c r="EY70"/>
      <c r="EZ70"/>
      <c r="FA70"/>
      <c r="FB70"/>
      <c r="FC70"/>
    </row>
    <row r="71" spans="1:159" s="8" customFormat="1" x14ac:dyDescent="0.25">
      <c r="A71" s="3" t="s">
        <v>112</v>
      </c>
      <c r="B71"/>
      <c r="C71"/>
      <c r="D71"/>
      <c r="E71"/>
      <c r="F71" s="4"/>
      <c r="G71"/>
      <c r="H71" s="6"/>
      <c r="I71" s="7"/>
      <c r="J71"/>
      <c r="N71" s="28"/>
      <c r="S71" s="32"/>
      <c r="T71" s="23"/>
      <c r="U71" s="23"/>
      <c r="V71" s="23"/>
      <c r="W71" s="23"/>
      <c r="X71" s="23"/>
      <c r="Y71" s="28"/>
      <c r="Z71" s="4"/>
      <c r="AA71"/>
      <c r="AB71" s="6"/>
      <c r="AC71" s="4"/>
      <c r="AD71"/>
      <c r="AH71" s="28"/>
      <c r="AM71" s="53"/>
      <c r="AN71" s="23"/>
      <c r="AO71" s="23"/>
      <c r="AP71" s="23"/>
      <c r="AQ71" s="23"/>
      <c r="AR71" s="23"/>
      <c r="AS71" s="28"/>
      <c r="AT71" s="28"/>
      <c r="AU71" s="28"/>
      <c r="AV71" s="28"/>
      <c r="AW71" s="35"/>
      <c r="AX71" s="35"/>
      <c r="AY71" s="35"/>
      <c r="AZ71" s="28"/>
      <c r="BA71" s="23"/>
      <c r="BB71" s="35"/>
      <c r="BC71"/>
      <c r="BD71"/>
      <c r="BE71"/>
      <c r="BF71"/>
      <c r="BG71" s="6"/>
      <c r="BH71" s="24"/>
      <c r="BI71" s="7"/>
      <c r="BJ71" s="6"/>
      <c r="BK71" s="6"/>
      <c r="BL71" s="9"/>
      <c r="BM71" s="9"/>
      <c r="BN71"/>
      <c r="BO71" s="24"/>
      <c r="BP71" s="24"/>
      <c r="BQ71" s="24"/>
      <c r="BR71" s="4"/>
      <c r="BS71" s="24"/>
      <c r="BT71" s="27"/>
      <c r="BU71" s="2"/>
      <c r="BV71" s="2"/>
      <c r="BW71" s="2"/>
      <c r="BX71" s="35"/>
      <c r="BY71" s="7"/>
      <c r="BZ71" s="7"/>
      <c r="CA71" s="7"/>
      <c r="CB71"/>
      <c r="CC71" s="24"/>
      <c r="CD71" s="24"/>
      <c r="CE71" s="24"/>
      <c r="CF71"/>
      <c r="CG71"/>
      <c r="CH71"/>
      <c r="CI71" s="24"/>
      <c r="CJ71"/>
      <c r="CK71"/>
      <c r="CL71" s="4"/>
      <c r="CM71" s="4"/>
      <c r="CN71" s="4"/>
      <c r="CO71" s="4"/>
      <c r="CP71" s="4"/>
      <c r="CQ71" s="4"/>
      <c r="CR71" s="4"/>
      <c r="CS71" s="4"/>
      <c r="CT71" s="69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 s="77"/>
      <c r="ES71"/>
      <c r="ET71"/>
      <c r="EU71"/>
      <c r="EV71" s="9"/>
      <c r="EW71" s="9"/>
      <c r="EX71"/>
      <c r="EY71"/>
      <c r="EZ71"/>
      <c r="FA71"/>
      <c r="FB71"/>
      <c r="FC71"/>
    </row>
    <row r="72" spans="1:159" x14ac:dyDescent="0.25">
      <c r="A72" t="s">
        <v>113</v>
      </c>
      <c r="B72" s="28">
        <v>22.6</v>
      </c>
      <c r="C72" s="28"/>
      <c r="ER72" s="77"/>
      <c r="EV72" s="9"/>
      <c r="EW72" s="9"/>
    </row>
    <row r="73" spans="1:159" x14ac:dyDescent="0.25">
      <c r="A73" t="s">
        <v>114</v>
      </c>
      <c r="B73" s="28">
        <v>-7.1999999999999995E-2</v>
      </c>
      <c r="C73" s="28" t="s">
        <v>55</v>
      </c>
      <c r="ER73" s="77"/>
      <c r="EV73" s="9"/>
      <c r="EW73" s="9"/>
    </row>
    <row r="74" spans="1:159" x14ac:dyDescent="0.25">
      <c r="A74" t="s">
        <v>115</v>
      </c>
      <c r="B74" s="28">
        <v>5.5999999999999995E-4</v>
      </c>
      <c r="C74" s="28" t="s">
        <v>56</v>
      </c>
      <c r="ER74" s="77"/>
      <c r="EV74" s="9"/>
      <c r="EW74" s="9"/>
    </row>
    <row r="75" spans="1:159" x14ac:dyDescent="0.25">
      <c r="A75" t="s">
        <v>116</v>
      </c>
      <c r="B75" s="28">
        <v>19.8</v>
      </c>
      <c r="C75" s="28"/>
      <c r="ER75" s="77"/>
      <c r="EV75" s="9"/>
      <c r="EW75" s="9"/>
    </row>
    <row r="76" spans="1:159" x14ac:dyDescent="0.25">
      <c r="A76" t="s">
        <v>117</v>
      </c>
      <c r="B76" s="28">
        <v>-8.6999999999999994E-2</v>
      </c>
      <c r="C76" s="28" t="s">
        <v>55</v>
      </c>
      <c r="ER76" s="77"/>
      <c r="EV76" s="9"/>
      <c r="EW76" s="9"/>
    </row>
    <row r="77" spans="1:159" x14ac:dyDescent="0.25">
      <c r="A77" t="s">
        <v>118</v>
      </c>
      <c r="B77" s="28">
        <v>2.2000000000000001E-4</v>
      </c>
      <c r="C77" s="28" t="s">
        <v>56</v>
      </c>
      <c r="ER77" s="77"/>
      <c r="EV77" s="9"/>
      <c r="EW77" s="9"/>
    </row>
    <row r="78" spans="1:159" x14ac:dyDescent="0.25">
      <c r="A78" t="s">
        <v>217</v>
      </c>
      <c r="B78" s="28">
        <v>2.1000000000000001E-2</v>
      </c>
      <c r="C78" s="28" t="s">
        <v>12</v>
      </c>
      <c r="ER78" s="77"/>
      <c r="EV78" s="9"/>
      <c r="EW78" s="9"/>
    </row>
    <row r="79" spans="1:159" x14ac:dyDescent="0.25">
      <c r="A79" t="s">
        <v>121</v>
      </c>
      <c r="B79" s="28">
        <v>0.1</v>
      </c>
      <c r="C79" s="28" t="s">
        <v>12</v>
      </c>
      <c r="ER79" s="77"/>
      <c r="EV79" s="9"/>
      <c r="EW79" s="9"/>
    </row>
    <row r="80" spans="1:159" x14ac:dyDescent="0.25">
      <c r="ER80" s="77"/>
      <c r="EV80" s="9"/>
      <c r="EW80" s="9"/>
    </row>
    <row r="81" spans="1:153" x14ac:dyDescent="0.25">
      <c r="A81" s="3" t="s">
        <v>214</v>
      </c>
      <c r="ER81" s="77"/>
      <c r="EV81" s="9"/>
      <c r="EW81" s="9"/>
    </row>
    <row r="82" spans="1:153" x14ac:dyDescent="0.25">
      <c r="A82" t="s">
        <v>194</v>
      </c>
      <c r="B82" s="28">
        <v>4.0000000000000001E-3</v>
      </c>
      <c r="C82" s="28" t="s">
        <v>195</v>
      </c>
      <c r="ER82" s="77"/>
      <c r="EV82" s="9"/>
      <c r="EW82" s="9"/>
    </row>
    <row r="83" spans="1:153" x14ac:dyDescent="0.25">
      <c r="A83" t="s">
        <v>196</v>
      </c>
      <c r="B83" s="28">
        <v>6.0000000000000001E-3</v>
      </c>
      <c r="C83" s="28" t="s">
        <v>195</v>
      </c>
      <c r="ER83" s="77"/>
      <c r="EV83" s="9"/>
      <c r="EW83" s="9"/>
    </row>
    <row r="84" spans="1:153" x14ac:dyDescent="0.25">
      <c r="A84" t="s">
        <v>197</v>
      </c>
      <c r="B84" s="28">
        <v>1100</v>
      </c>
      <c r="C84" s="9" t="s">
        <v>198</v>
      </c>
      <c r="ER84" s="77"/>
      <c r="EV84" s="9"/>
      <c r="EW84" s="9"/>
    </row>
    <row r="85" spans="1:153" x14ac:dyDescent="0.25">
      <c r="A85" t="s">
        <v>215</v>
      </c>
      <c r="B85" s="28">
        <v>8.8000000000000007</v>
      </c>
      <c r="C85" t="s">
        <v>216</v>
      </c>
      <c r="ER85" s="77"/>
      <c r="EV85" s="9"/>
      <c r="EW85" s="9"/>
    </row>
    <row r="86" spans="1:153" x14ac:dyDescent="0.25">
      <c r="ER86" s="77"/>
      <c r="EV86" s="9"/>
      <c r="EW86" s="9"/>
    </row>
    <row r="87" spans="1:153" x14ac:dyDescent="0.25">
      <c r="ER87" s="77"/>
      <c r="EV87" s="9"/>
      <c r="EW87" s="9"/>
    </row>
    <row r="88" spans="1:153" x14ac:dyDescent="0.25">
      <c r="ER88" s="77"/>
      <c r="EV88" s="9"/>
      <c r="EW88" s="9"/>
    </row>
    <row r="89" spans="1:153" x14ac:dyDescent="0.25">
      <c r="ER89" s="77"/>
    </row>
  </sheetData>
  <pageMargins left="0.7" right="0.7" top="0.75" bottom="0.75" header="0.3" footer="0.3"/>
  <pageSetup orientation="portrait" horizontalDpi="1200" verticalDpi="12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27</vt:i4>
      </vt:variant>
    </vt:vector>
  </HeadingPairs>
  <TitlesOfParts>
    <vt:vector size="28" baseType="lpstr">
      <vt:lpstr>data Average - TO BE USED</vt:lpstr>
      <vt:lpstr>'data Average - TO BE USED'!k_cap</vt:lpstr>
      <vt:lpstr>'data Average - TO BE USED'!liquid1</vt:lpstr>
      <vt:lpstr>'data Average - TO BE USED'!liquid2</vt:lpstr>
      <vt:lpstr>'data Average - TO BE USED'!liquid3</vt:lpstr>
      <vt:lpstr>'data Average - TO BE USED'!liquid4</vt:lpstr>
      <vt:lpstr>'data Average - TO BE USED'!liquid5</vt:lpstr>
      <vt:lpstr>'data Average - TO BE USED'!liquid6</vt:lpstr>
      <vt:lpstr>'data Average - TO BE USED'!mH2O</vt:lpstr>
      <vt:lpstr>'data Average - TO BE USED'!Patm</vt:lpstr>
      <vt:lpstr>'data Average - TO BE USED'!pc</vt:lpstr>
      <vt:lpstr>'data Average - TO BE USED'!pn</vt:lpstr>
      <vt:lpstr>'data Average - TO BE USED'!Rgas</vt:lpstr>
      <vt:lpstr>'data Average - TO BE USED'!rhoLiquid</vt:lpstr>
      <vt:lpstr>'data Average - TO BE USED'!rhoSolid</vt:lpstr>
      <vt:lpstr>'data Average - TO BE USED'!sccmAlicat</vt:lpstr>
      <vt:lpstr>'data Average - TO BE USED'!solid1</vt:lpstr>
      <vt:lpstr>'data Average - TO BE USED'!solid2</vt:lpstr>
      <vt:lpstr>'data Average - TO BE USED'!T</vt:lpstr>
      <vt:lpstr>'data Average - TO BE USED'!Tc</vt:lpstr>
      <vt:lpstr>'data Average - TO BE USED'!theta</vt:lpstr>
      <vt:lpstr>'data Average - TO BE USED'!thetaMirror</vt:lpstr>
      <vt:lpstr>'data Average - TO BE USED'!Tmirror</vt:lpstr>
      <vt:lpstr>'data Average - TO BE USED'!Tn</vt:lpstr>
      <vt:lpstr>'data Average - TO BE USED'!Tzliq</vt:lpstr>
      <vt:lpstr>'data Average - TO BE USED'!Tzsol</vt:lpstr>
      <vt:lpstr>'data Average - TO BE USED'!zTliq</vt:lpstr>
      <vt:lpstr>'data Average - TO BE USED'!zTsol</vt:lpstr>
    </vt:vector>
  </TitlesOfParts>
  <Company>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Berg, Robert F. (Fed)</cp:lastModifiedBy>
  <dcterms:created xsi:type="dcterms:W3CDTF">2017-06-09T09:22:40Z</dcterms:created>
  <dcterms:modified xsi:type="dcterms:W3CDTF">2022-02-01T15:40:04Z</dcterms:modified>
</cp:coreProperties>
</file>